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drawings/drawing5.xml" ContentType="application/vnd.openxmlformats-officedocument.drawing+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4.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externalLinks/externalLink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160" tabRatio="865" activeTab="1"/>
  </bookViews>
  <sheets>
    <sheet name="Portada" sheetId="25" r:id="rId1"/>
    <sheet name="BG" sheetId="17" r:id="rId2"/>
    <sheet name="ER" sheetId="18" r:id="rId3"/>
    <sheet name="VPN" sheetId="19" r:id="rId4"/>
    <sheet name="EFE" sheetId="29" r:id="rId5"/>
    <sheet name="Anexo A" sheetId="11" r:id="rId6"/>
    <sheet name="Anexo B" sheetId="5" r:id="rId7"/>
    <sheet name="Anexo C" sheetId="6" r:id="rId8"/>
    <sheet name="Anexo D" sheetId="7" r:id="rId9"/>
    <sheet name="Anexo E" sheetId="8" r:id="rId10"/>
    <sheet name="Anexo F" sheetId="27" r:id="rId11"/>
    <sheet name="Anexo G" sheetId="10" r:id="rId12"/>
    <sheet name="Anexo H" sheetId="26" r:id="rId13"/>
    <sheet name="Anexo I" sheetId="21" r:id="rId14"/>
    <sheet name="Anexo J" sheetId="22" r:id="rId15"/>
  </sheets>
  <externalReferences>
    <externalReference r:id="rId16"/>
    <externalReference r:id="rId17"/>
    <externalReference r:id="rId18"/>
    <externalReference r:id="rId19"/>
    <externalReference r:id="rId20"/>
  </externalReferences>
  <definedNames>
    <definedName name="_GoBack" localSheetId="14">'Anexo J'!#REF!</definedName>
    <definedName name="_TPy530231">'[1]#REF'!$A$4</definedName>
    <definedName name="año" localSheetId="4">#REF!</definedName>
    <definedName name="año" localSheetId="2">[2]Datos!#REF!</definedName>
    <definedName name="año">#REF!</definedName>
    <definedName name="año_ant" localSheetId="4">#REF!</definedName>
    <definedName name="año_ant">#REF!</definedName>
    <definedName name="año_ant2" localSheetId="4">#REF!</definedName>
    <definedName name="año_ant2" localSheetId="2">[2]Datos!#REF!</definedName>
    <definedName name="año_ant2">#REF!</definedName>
    <definedName name="ARA_Threshold" localSheetId="4">[1]Balance!#REF!</definedName>
    <definedName name="ARA_Threshold" localSheetId="2">[1]Balance!#REF!</definedName>
    <definedName name="ARA_Threshold">[1]Balance!#REF!</definedName>
    <definedName name="_xlnm.Print_Area" localSheetId="5">'Anexo A'!$A$1:$M$46</definedName>
    <definedName name="_xlnm.Print_Area" localSheetId="6">'Anexo B'!$A$1:$J$30</definedName>
    <definedName name="_xlnm.Print_Area" localSheetId="7">'Anexo C'!$A$1:$M$47</definedName>
    <definedName name="_xlnm.Print_Area" localSheetId="8">'Anexo D'!$A$1:$F$37</definedName>
    <definedName name="_xlnm.Print_Area" localSheetId="9">'Anexo E'!$A$1:$F$37</definedName>
    <definedName name="_xlnm.Print_Area" localSheetId="10">'Anexo F'!$A$1:$F$46</definedName>
    <definedName name="_xlnm.Print_Area" localSheetId="11">'Anexo G'!$A$1:$F$52</definedName>
    <definedName name="_xlnm.Print_Area" localSheetId="12">'Anexo H'!$A$1:$S$36</definedName>
    <definedName name="_xlnm.Print_Area" localSheetId="13">'Anexo I'!$A$1:$E$31</definedName>
    <definedName name="_xlnm.Print_Area" localSheetId="14">'Anexo J'!$A$1:$I$36</definedName>
    <definedName name="_xlnm.Print_Area" localSheetId="1">BG!$A$1:$H$48</definedName>
    <definedName name="_xlnm.Print_Area" localSheetId="4">EFE!$A$1:$D$57</definedName>
    <definedName name="_xlnm.Print_Area" localSheetId="2">ER!$A$1:$D$42</definedName>
    <definedName name="_xlnm.Print_Area" localSheetId="3">VPN!$A$1:$K$30</definedName>
    <definedName name="ARP_Threshold" localSheetId="4">[1]Balance!#REF!</definedName>
    <definedName name="ARP_Threshold" localSheetId="2">[1]Balance!#REF!</definedName>
    <definedName name="ARP_Threshold">[1]Balance!#REF!</definedName>
    <definedName name="AS2DocOpenMode" hidden="1">"AS2DocumentEdit"</definedName>
    <definedName name="asas" localSheetId="4">#REF!</definedName>
    <definedName name="asas" localSheetId="2">#REF!</definedName>
    <definedName name="asas">#REF!</definedName>
    <definedName name="ASASASAS">[3]Datos!$D$15</definedName>
    <definedName name="asasassqwqwqw" localSheetId="4">#REF!</definedName>
    <definedName name="asasassqwqwqw" localSheetId="2">#REF!</definedName>
    <definedName name="asasassqwqwqw">#REF!</definedName>
    <definedName name="Comparativo" localSheetId="4">#REF!</definedName>
    <definedName name="Comparativo">#REF!</definedName>
    <definedName name="Consolidado" localSheetId="4">#REF!</definedName>
    <definedName name="Consolidado">#REF!</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fe_ant_" localSheetId="4">#REF!</definedName>
    <definedName name="fe_ant_" localSheetId="2">[2]Datos!#REF!</definedName>
    <definedName name="fe_ant_">#REF!</definedName>
    <definedName name="fe_ant_2" localSheetId="2">[4]Datos!$E$13</definedName>
    <definedName name="fe_ant_2">[5]Datos!$E$13</definedName>
    <definedName name="fe_ant_ESP" localSheetId="4">#REF!</definedName>
    <definedName name="fe_ant_ESP" localSheetId="2">[2]Datos!#REF!</definedName>
    <definedName name="fe_ant_ESP">#REF!</definedName>
    <definedName name="fe_cierre" localSheetId="4">#REF!</definedName>
    <definedName name="fe_cierre">#REF!</definedName>
    <definedName name="fe_inf" localSheetId="4">#REF!</definedName>
    <definedName name="fe_inf" localSheetId="2">[2]Datos!$D$9</definedName>
    <definedName name="fe_inf">#REF!</definedName>
    <definedName name="fe_inf_" localSheetId="4">#REF!</definedName>
    <definedName name="fe_inf_">#REF!</definedName>
    <definedName name="HTML_CodePage" hidden="1">1252</definedName>
    <definedName name="HTML_Control" localSheetId="2" hidden="1">{"'TOTAL'!$A$9:$F$798"}</definedName>
    <definedName name="HTML_Control" localSheetId="3"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 localSheetId="4">#REF!</definedName>
    <definedName name="OLE_LINK31" localSheetId="2">#REF!</definedName>
    <definedName name="OLE_LINK31">#REF!</definedName>
    <definedName name="OLE_LINK32" localSheetId="4">#REF!</definedName>
    <definedName name="OLE_LINK32" localSheetId="2">#REF!</definedName>
    <definedName name="OLE_LINK32">#REF!</definedName>
    <definedName name="PL_Dollar_Threshold" localSheetId="4">#REF!</definedName>
    <definedName name="PL_Dollar_Threshold">#REF!</definedName>
    <definedName name="PL_Percent_Threshold" localSheetId="4">#REF!</definedName>
    <definedName name="PL_Percent_Threshold">#REF!</definedName>
    <definedName name="ppoi" localSheetId="4">#REF!</definedName>
    <definedName name="ppoi" localSheetId="2">#REF!</definedName>
    <definedName name="ppoi">#REF!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 localSheetId="4">'[1]#REF'!#REF!</definedName>
    <definedName name="TbPy530057" localSheetId="2">'[1]#REF'!#REF!</definedName>
    <definedName name="TbPy530057">'[1]#REF'!#REF!</definedName>
    <definedName name="TbPy530159">'[1]#REF'!$A$4</definedName>
    <definedName name="TextRefCopyRangeCount" hidden="1">2</definedName>
  </definedNames>
  <calcPr calcId="144525"/>
</workbook>
</file>

<file path=xl/calcChain.xml><?xml version="1.0" encoding="utf-8"?>
<calcChain xmlns="http://schemas.openxmlformats.org/spreadsheetml/2006/main">
  <c r="B13" i="29" l="1"/>
  <c r="R13" i="11" l="1"/>
  <c r="A5" i="10" l="1"/>
  <c r="A6" i="6"/>
  <c r="A6" i="7" s="1"/>
  <c r="A6" i="8" s="1"/>
  <c r="O33" i="11"/>
  <c r="C28" i="8"/>
  <c r="D28" i="8"/>
  <c r="E28" i="8"/>
  <c r="F28" i="8"/>
  <c r="C21" i="8"/>
  <c r="D21" i="8"/>
  <c r="E21" i="8"/>
  <c r="F21" i="8"/>
  <c r="B28" i="8"/>
  <c r="B21" i="8"/>
  <c r="A7" i="8"/>
  <c r="E27" i="7"/>
  <c r="F27" i="7"/>
  <c r="D27" i="7"/>
  <c r="C27" i="7"/>
  <c r="B27" i="7"/>
  <c r="C21" i="7"/>
  <c r="D21" i="7"/>
  <c r="E21" i="7"/>
  <c r="F21" i="7"/>
  <c r="B21" i="7"/>
  <c r="A5" i="18"/>
  <c r="A4" i="6"/>
  <c r="A4" i="7" s="1"/>
  <c r="A4" i="8" s="1"/>
  <c r="A2" i="19"/>
  <c r="A8" i="18"/>
  <c r="O21" i="11" l="1"/>
  <c r="O25" i="11"/>
  <c r="O19" i="11"/>
  <c r="B29" i="7"/>
  <c r="D29" i="7"/>
  <c r="O27" i="11"/>
  <c r="O29" i="11"/>
  <c r="O15" i="11"/>
  <c r="C29" i="7"/>
  <c r="F29" i="7"/>
  <c r="E29" i="7"/>
  <c r="O23" i="11"/>
  <c r="O17" i="11"/>
  <c r="C37" i="18"/>
  <c r="H40" i="17" l="1"/>
  <c r="G40" i="17" l="1"/>
  <c r="O13" i="11"/>
</calcChain>
</file>

<file path=xl/sharedStrings.xml><?xml version="1.0" encoding="utf-8"?>
<sst xmlns="http://schemas.openxmlformats.org/spreadsheetml/2006/main" count="536" uniqueCount="362">
  <si>
    <t>ACTIVO</t>
  </si>
  <si>
    <t>PASIVO</t>
  </si>
  <si>
    <t>Ejercicio</t>
  </si>
  <si>
    <t>Anterior</t>
  </si>
  <si>
    <t>Costo de Bienes de Uso</t>
  </si>
  <si>
    <t>Costo de Otros Activos</t>
  </si>
  <si>
    <t>RUBRO</t>
  </si>
  <si>
    <t>ANEXO H</t>
  </si>
  <si>
    <t>ACTIVOS INTANGIBLES</t>
  </si>
  <si>
    <t>CUENTAS</t>
  </si>
  <si>
    <t>Aumentos</t>
  </si>
  <si>
    <t>Disminución</t>
  </si>
  <si>
    <t>Bajas</t>
  </si>
  <si>
    <t>VALORES DE ORIGEN</t>
  </si>
  <si>
    <t>AMORTIZACIONES</t>
  </si>
  <si>
    <t>Totales Ejercicio Actual</t>
  </si>
  <si>
    <t>Totales Ejercicio Anterior</t>
  </si>
  <si>
    <t>ANEXO B</t>
  </si>
  <si>
    <t>Denominación y Características</t>
  </si>
  <si>
    <t xml:space="preserve">de los Valores </t>
  </si>
  <si>
    <t>Emisor</t>
  </si>
  <si>
    <t>Clase</t>
  </si>
  <si>
    <t>Cantidad</t>
  </si>
  <si>
    <t>Total</t>
  </si>
  <si>
    <t>Capital</t>
  </si>
  <si>
    <t>Resultado</t>
  </si>
  <si>
    <t>Patrimonio Neto</t>
  </si>
  <si>
    <t>Según Ultimo Balance</t>
  </si>
  <si>
    <t>Información sobre el Emisor</t>
  </si>
  <si>
    <t xml:space="preserve">Inversiones </t>
  </si>
  <si>
    <t>Temporarias</t>
  </si>
  <si>
    <t>Permanentes</t>
  </si>
  <si>
    <t>ANEXO C</t>
  </si>
  <si>
    <t>OTRAS INVERSIONES</t>
  </si>
  <si>
    <t>Cuentas</t>
  </si>
  <si>
    <t>Amortización</t>
  </si>
  <si>
    <t>Sub Total</t>
  </si>
  <si>
    <t>Totales Ejercicio</t>
  </si>
  <si>
    <t>ANEXO D</t>
  </si>
  <si>
    <t>PREVISIONES</t>
  </si>
  <si>
    <t>Cierre del</t>
  </si>
  <si>
    <t xml:space="preserve">Deducidas </t>
  </si>
  <si>
    <t xml:space="preserve">Incluidas en </t>
  </si>
  <si>
    <t>ANEXO E</t>
  </si>
  <si>
    <t>DETALLE</t>
  </si>
  <si>
    <t>Actual</t>
  </si>
  <si>
    <t>ANEXO F</t>
  </si>
  <si>
    <t xml:space="preserve">Monto </t>
  </si>
  <si>
    <t>Moneda Extranjera</t>
  </si>
  <si>
    <t>Moneda Local</t>
  </si>
  <si>
    <t>Activos Corrientes</t>
  </si>
  <si>
    <t>Sub Totales</t>
  </si>
  <si>
    <t>Activos No Corrientes</t>
  </si>
  <si>
    <t>Totales</t>
  </si>
  <si>
    <t>Pasivos Corrientes</t>
  </si>
  <si>
    <t>Monto</t>
  </si>
  <si>
    <t>ANEXO G</t>
  </si>
  <si>
    <t>INVERSIONES, ACCIONES, DEBENTURES Y OTROS TÍTULOS EMITIDOS EN SERIE</t>
  </si>
  <si>
    <t>PARTICIPACIÓN EN OTRAS SOCIEDADES</t>
  </si>
  <si>
    <t>Ejerc. Anterior</t>
  </si>
  <si>
    <t>INFORMACIÓN REQUERIDA SOBRE COSTOS Y GASTOS</t>
  </si>
  <si>
    <t>(Expresado en guaraníes)</t>
  </si>
  <si>
    <t>ACTIVOS Y PASIVOS EN MONEDA EXTRANJERA</t>
  </si>
  <si>
    <t>Euro</t>
  </si>
  <si>
    <t>ANEXO A</t>
  </si>
  <si>
    <t xml:space="preserve"> </t>
  </si>
  <si>
    <t>No Sujetos a Depreciación</t>
  </si>
  <si>
    <t>el Pasivo</t>
  </si>
  <si>
    <t>Pasivos No Corrientes</t>
  </si>
  <si>
    <t>Dólar Americano</t>
  </si>
  <si>
    <t>Luis A. Montanaro B.</t>
  </si>
  <si>
    <t xml:space="preserve">    Marcelo Campuzano Y.</t>
  </si>
  <si>
    <t xml:space="preserve">              Lic. Digna Carolina Sosa L.               </t>
  </si>
  <si>
    <t>Presidente de Directorio</t>
  </si>
  <si>
    <t xml:space="preserve">      Síndico Titular</t>
  </si>
  <si>
    <t xml:space="preserve">     Contadora General</t>
  </si>
  <si>
    <t xml:space="preserve">    Vicepresidente de Directorio</t>
  </si>
  <si>
    <t xml:space="preserve">     Lic. Olga Ruíz Díaz  </t>
  </si>
  <si>
    <t>Del Periodo</t>
  </si>
  <si>
    <t xml:space="preserve">ACTIVO </t>
  </si>
  <si>
    <t>Activo Corriente</t>
  </si>
  <si>
    <t>Disponibilidades</t>
  </si>
  <si>
    <t>Otros créditos</t>
  </si>
  <si>
    <t>Cargos Diferidos</t>
  </si>
  <si>
    <t>TOTAL ACTIVO</t>
  </si>
  <si>
    <t xml:space="preserve">PASIVO </t>
  </si>
  <si>
    <t>Pasivo Corriente</t>
  </si>
  <si>
    <t>Deudas Fiscales</t>
  </si>
  <si>
    <t xml:space="preserve">Otros Pasivos </t>
  </si>
  <si>
    <t xml:space="preserve">Ingresos No Devengados </t>
  </si>
  <si>
    <t>TOTAL PASIVO</t>
  </si>
  <si>
    <t>TOTAL PASIVO Y PATRIMONIO</t>
  </si>
  <si>
    <t>Las notas y Anexos que se adjuntan forman parte de los Estados Financieros.</t>
  </si>
  <si>
    <t>Las notas y Anexos que se adjuntan forman parte de los Estados Financieros</t>
  </si>
  <si>
    <t>INGRESOS OPERATIVOS</t>
  </si>
  <si>
    <t xml:space="preserve">IMPUESTO A LA RENTA </t>
  </si>
  <si>
    <t>RESULTADOS</t>
  </si>
  <si>
    <t>ANEXO I</t>
  </si>
  <si>
    <t xml:space="preserve">BALANCE GENERAL </t>
  </si>
  <si>
    <t>DATOS ESTADISTICOS</t>
  </si>
  <si>
    <t>Acumulado al Fin del Periodo</t>
  </si>
  <si>
    <t>INDICADORES OPERATIVOS</t>
  </si>
  <si>
    <t>Volumen de Producción</t>
  </si>
  <si>
    <t>Volumen de Ventas</t>
  </si>
  <si>
    <t>Cantidad de Empleados y Obreros</t>
  </si>
  <si>
    <t>Consumo de Energía</t>
  </si>
  <si>
    <t>Cantidad de Sucursales</t>
  </si>
  <si>
    <t>(Otros)</t>
  </si>
  <si>
    <t>Nota: El volumen de operaciones podrá consignarse en unidades físicas, en unidades equivalentes o en algún índice que resulte apropiado para indicar el nivel de actividad</t>
  </si>
  <si>
    <t>ANEXO J</t>
  </si>
  <si>
    <t>ÍNDICES ECONÓMICO – FINANCIEROS</t>
  </si>
  <si>
    <t>INDICES</t>
  </si>
  <si>
    <t>Liquidez (1)</t>
  </si>
  <si>
    <t>Endeudamiento (2)</t>
  </si>
  <si>
    <t xml:space="preserve">Rentabilidad (3) </t>
  </si>
  <si>
    <t xml:space="preserve">    </t>
  </si>
  <si>
    <t>Total del Pasivo</t>
  </si>
  <si>
    <t>Resultado Antes del Impuesto a la Renta</t>
  </si>
  <si>
    <t>Patrimonio Neto Excluido el Resultado del Periodo</t>
  </si>
  <si>
    <t>(1)-</t>
  </si>
  <si>
    <t>(2)-</t>
  </si>
  <si>
    <t>(3)-</t>
  </si>
  <si>
    <t>BALANCE GENERAL</t>
  </si>
  <si>
    <t>del Activo Corriente</t>
  </si>
  <si>
    <t>del Activo No Corriente</t>
  </si>
  <si>
    <t>Inversiones</t>
  </si>
  <si>
    <t>ESTADOS CONTABLES</t>
  </si>
  <si>
    <t>Inversiones Temporarias</t>
  </si>
  <si>
    <t>Creditos por Ventas</t>
  </si>
  <si>
    <t>Bienes de Cambio</t>
  </si>
  <si>
    <t>(Expresado en Guaraníes)</t>
  </si>
  <si>
    <t>PATRIMONIO NETO</t>
  </si>
  <si>
    <t>TOTAL ACTIVO CORRIENTE</t>
  </si>
  <si>
    <t>TOTAL PASIVO CORRIENTE</t>
  </si>
  <si>
    <t>TOTAL ACTIVO NO CORRIENTE</t>
  </si>
  <si>
    <t>TOTAL PASIVO NO CORRIENTE</t>
  </si>
  <si>
    <t>PASIVO NO CORRIENTE</t>
  </si>
  <si>
    <t>ACTIVO NO CORRIENTE</t>
  </si>
  <si>
    <t>ACTIVO CORRIENTE</t>
  </si>
  <si>
    <t>PASIVO CORRIENTE</t>
  </si>
  <si>
    <t>Propiedad, Planta y Equipos</t>
  </si>
  <si>
    <t>Deudas Financieras</t>
  </si>
  <si>
    <t>TOTAL PATRIMONIO NETO</t>
  </si>
  <si>
    <t>Reservas</t>
  </si>
  <si>
    <t>Resultados</t>
  </si>
  <si>
    <t>Deudas Comerciales</t>
  </si>
  <si>
    <t>Cargas Sociales a Pagar</t>
  </si>
  <si>
    <t>Ingresos Diferidos</t>
  </si>
  <si>
    <t>Activos Intangibles</t>
  </si>
  <si>
    <t>Gastos Pagados por Adelantado</t>
  </si>
  <si>
    <t>RUBROS</t>
  </si>
  <si>
    <t>PRIMA DE EMISION</t>
  </si>
  <si>
    <t>SOCIAL</t>
  </si>
  <si>
    <t>LEGAL</t>
  </si>
  <si>
    <t>ACUMULADOS</t>
  </si>
  <si>
    <t>DEL EJERCICIO</t>
  </si>
  <si>
    <t>(menos) Provisión para Reserva Legal</t>
  </si>
  <si>
    <t>Léase las notas y anexos que se acompañan forman parte integrante de estos Estados Financieros</t>
  </si>
  <si>
    <t>EJERCICIO FINALIZADO EL:</t>
  </si>
  <si>
    <t>APORTE DE CAPITALIZ.</t>
  </si>
  <si>
    <t>OTRAS RESERVAS</t>
  </si>
  <si>
    <t xml:space="preserve">CAPITAL  </t>
  </si>
  <si>
    <t>CAPITAL SOCIAL</t>
  </si>
  <si>
    <t xml:space="preserve">RESERVAS </t>
  </si>
  <si>
    <t>DE REVALUO</t>
  </si>
  <si>
    <t>Transferencia a Resultados Acumulados</t>
  </si>
  <si>
    <t>Transferencia a Dividendos a Pagar</t>
  </si>
  <si>
    <t>Ajustes/Desafectacion de Resultados Acumulados</t>
  </si>
  <si>
    <t>Movimientos Subsecuentes</t>
  </si>
  <si>
    <t>SALDOS AL INICIO DEL PERIODO</t>
  </si>
  <si>
    <t>Reserva de Revalúo (Nota)</t>
  </si>
  <si>
    <t>Resultado del Ejercicio</t>
  </si>
  <si>
    <t>Ventas Netas</t>
  </si>
  <si>
    <t>Otros Ingresos</t>
  </si>
  <si>
    <t>Otros Resultados No Operativos</t>
  </si>
  <si>
    <t>Ganancias(Perdidas) antes del Impuesto a la Renta</t>
  </si>
  <si>
    <t>RESULTADO OPERATIVO BRUTO</t>
  </si>
  <si>
    <t>Menos:</t>
  </si>
  <si>
    <t>CONCEPTOS</t>
  </si>
  <si>
    <t>Mas:</t>
  </si>
  <si>
    <t>RESERVA</t>
  </si>
  <si>
    <t>RESULTADO DEL EJERCICIO</t>
  </si>
  <si>
    <t>Valor Nominal Unitario</t>
  </si>
  <si>
    <t>Valor Nominal Total</t>
  </si>
  <si>
    <t>Valor Patrimonial Proporcional</t>
  </si>
  <si>
    <t>Valor  de Libros</t>
  </si>
  <si>
    <t>Valor  de Cotizacion</t>
  </si>
  <si>
    <t>% de Cotizacion</t>
  </si>
  <si>
    <t>Actividad Principal</t>
  </si>
  <si>
    <t>Valor de Costo</t>
  </si>
  <si>
    <t>Valor de Cotizacion</t>
  </si>
  <si>
    <t>Valor Registrado Año Actual</t>
  </si>
  <si>
    <t>Valor Registrado Año Anterior</t>
  </si>
  <si>
    <t>Inversiones No Corrientes</t>
  </si>
  <si>
    <t>Inversiones Corrientes</t>
  </si>
  <si>
    <t>Saldo al Cierre del Ejercicio Anterior</t>
  </si>
  <si>
    <t>Saldo al Inicio del Ejercicio</t>
  </si>
  <si>
    <t>Aumentos (*)</t>
  </si>
  <si>
    <t>Disminucion (*)</t>
  </si>
  <si>
    <t>Saldos al Cierre del Ejercicio Actual</t>
  </si>
  <si>
    <t>Periodo Actual</t>
  </si>
  <si>
    <t>Periodo Anterior</t>
  </si>
  <si>
    <t>Ejercicio Actual</t>
  </si>
  <si>
    <t>Ejercicio Anterior</t>
  </si>
  <si>
    <t>Gastos de Administracion</t>
  </si>
  <si>
    <t>Honorarios y Remuneraciones por servicios</t>
  </si>
  <si>
    <t>Sueldos y Jornales</t>
  </si>
  <si>
    <t>Regalias y Honorarios por servicios tecnicos</t>
  </si>
  <si>
    <t>Gastos de Publicidad y Propaganda</t>
  </si>
  <si>
    <t>Intereses, multas y recargos impositivos</t>
  </si>
  <si>
    <t>Impuestos, tasas y contribuciones</t>
  </si>
  <si>
    <t>Intereses a bancos e instituciones financieras</t>
  </si>
  <si>
    <t>Amortizacion activos intangibles</t>
  </si>
  <si>
    <t>Otros Gastos</t>
  </si>
  <si>
    <t>Cambio Vigente</t>
  </si>
  <si>
    <t>Anticipo Proveedores del Exterior</t>
  </si>
  <si>
    <t>Proveedores del Exterior</t>
  </si>
  <si>
    <t>Banco Familiar C/C USD 22 -2373641</t>
  </si>
  <si>
    <t>Banco BBVA C/C U$S 2101025566</t>
  </si>
  <si>
    <t>Banco GNB Paraguay SA C/C USD12357422/002</t>
  </si>
  <si>
    <t>Banco  Familiar Caja/AH Vista 22-00319032</t>
  </si>
  <si>
    <t>COSTO DE MERCADERIAS O PRODUCTOS VENDIDOS O SERVICIOS PRESTADOS</t>
  </si>
  <si>
    <t>I.</t>
  </si>
  <si>
    <t xml:space="preserve">COSTO DE MERCADERIAS O PRODUCTOS </t>
  </si>
  <si>
    <t>VENDIDOS</t>
  </si>
  <si>
    <t>Existencias al Comienzo del Período</t>
  </si>
  <si>
    <t>Mercaderías de reventa</t>
  </si>
  <si>
    <t>Compras y Costos de Producción del Periodo</t>
  </si>
  <si>
    <t>Compras</t>
  </si>
  <si>
    <t>Importación en Curso</t>
  </si>
  <si>
    <t>II.</t>
  </si>
  <si>
    <t>COSTO DE SERVICIOS PRESTADOS</t>
  </si>
  <si>
    <t>Léase las notas y anexos que acompañan forman parte integrante de estos Estados Financieros.</t>
  </si>
  <si>
    <t>COSTO DE MERCADERIAS VENDIDAS</t>
  </si>
  <si>
    <t>AL INICIO DEL EJERCICIO</t>
  </si>
  <si>
    <t>REVALÚO DEL EJERCICIO</t>
  </si>
  <si>
    <t>AL CIERRE DEL EJERCICIO</t>
  </si>
  <si>
    <t>ACUM. AL INICIO DEL EJERCICIO</t>
  </si>
  <si>
    <t>%</t>
  </si>
  <si>
    <t>PROPIEDADES, PLANTA Y EQUIPOS</t>
  </si>
  <si>
    <t>Equipos de Laboratorios</t>
  </si>
  <si>
    <t>Software</t>
  </si>
  <si>
    <t>Equipos de Informatica</t>
  </si>
  <si>
    <t>Edificios</t>
  </si>
  <si>
    <t>Instalaciones</t>
  </si>
  <si>
    <t>Mejora en Predio de Terceros</t>
  </si>
  <si>
    <t>Equipo de Comunicación</t>
  </si>
  <si>
    <t>Al Inicio del Periodo</t>
  </si>
  <si>
    <t>Al Cierre del Periodo</t>
  </si>
  <si>
    <t>Acumulados al Inicio del Periodo</t>
  </si>
  <si>
    <t>Acumulados Cierre del Periodo</t>
  </si>
  <si>
    <t>Neto Resultante</t>
  </si>
  <si>
    <t>Licencias y Software</t>
  </si>
  <si>
    <t>Depreciacion bienes de uso</t>
  </si>
  <si>
    <t>(Expresado en guaranies)</t>
  </si>
  <si>
    <t>DOMICILIO LEGAL: MCAL. ESTIGARRIBIA Nº 1097 E/BRASIL</t>
  </si>
  <si>
    <t>(Expresado en  guaranies)</t>
  </si>
  <si>
    <t>(Expresado en  guaraníes)</t>
  </si>
  <si>
    <t>Resultados Acumulados</t>
  </si>
  <si>
    <t>Resultados del Ejercicio</t>
  </si>
  <si>
    <r>
      <t>INSCRIPCION EN EL REGISTRO PUBLICO DE COMERCIO:</t>
    </r>
    <r>
      <rPr>
        <sz val="12"/>
        <rFont val="Bookman Old Style"/>
        <family val="1"/>
      </rPr>
      <t xml:space="preserve"> </t>
    </r>
    <r>
      <rPr>
        <b/>
        <i/>
        <sz val="12"/>
        <rFont val="Bookman Old Style"/>
        <family val="1"/>
      </rPr>
      <t xml:space="preserve">Del estatuto o contrato social </t>
    </r>
    <r>
      <rPr>
        <sz val="12"/>
        <rFont val="Bookman Old Style"/>
        <family val="1"/>
      </rPr>
      <t xml:space="preserve">Nº 318, de fecha 01/08/1994. </t>
    </r>
    <r>
      <rPr>
        <b/>
        <i/>
        <sz val="12"/>
        <rFont val="Bookman Old Style"/>
        <family val="1"/>
      </rPr>
      <t xml:space="preserve">De las modificaciones: </t>
    </r>
    <r>
      <rPr>
        <sz val="12"/>
        <rFont val="Bookman Old Style"/>
        <family val="1"/>
      </rPr>
      <t>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t>
    </r>
  </si>
  <si>
    <r>
      <rPr>
        <b/>
        <i/>
        <sz val="12"/>
        <rFont val="Bookman Old Style"/>
        <family val="1"/>
      </rPr>
      <t xml:space="preserve">INSCRIPCION EN LA COMISION NACIONAL DE VALORES: </t>
    </r>
    <r>
      <rPr>
        <b/>
        <sz val="12"/>
        <rFont val="Bookman Old Style"/>
        <family val="1"/>
      </rPr>
      <t>---------------------------------------------------</t>
    </r>
  </si>
  <si>
    <r>
      <rPr>
        <b/>
        <i/>
        <sz val="12"/>
        <rFont val="Bookman Old Style"/>
        <family val="1"/>
      </rPr>
      <t>FECHA DE VENCIMIENTO DEL ESTATUTO O CONTRATO SOCIAL</t>
    </r>
    <r>
      <rPr>
        <b/>
        <sz val="12"/>
        <rFont val="Bookman Old Style"/>
        <family val="1"/>
      </rPr>
      <t xml:space="preserve">: </t>
    </r>
    <r>
      <rPr>
        <sz val="12"/>
        <rFont val="Bookman Old Style"/>
        <family val="1"/>
      </rPr>
      <t>Año 2.084</t>
    </r>
  </si>
  <si>
    <t>Reserva Legal</t>
  </si>
  <si>
    <t>NOTAS/ANEXOS</t>
  </si>
  <si>
    <t>F</t>
  </si>
  <si>
    <t>H</t>
  </si>
  <si>
    <t>Costo de las mercaderias vendidas</t>
  </si>
  <si>
    <t>Aporte Patronal</t>
  </si>
  <si>
    <t>Importaciones en Curso</t>
  </si>
  <si>
    <t>Ajuste por Diferencia de Inventario(-)</t>
  </si>
  <si>
    <t>Baja de Mercaderias Vencidas u Obsolescencia(-)</t>
  </si>
  <si>
    <t>Ajuste por Inventario(+)</t>
  </si>
  <si>
    <t>(-)Existencia al cierre del periodo</t>
  </si>
  <si>
    <t>ESTADO DE ORIGEN Y APLICACIÓN DE FONDOS</t>
  </si>
  <si>
    <t>MÉTODO DIRECTO</t>
  </si>
  <si>
    <t>Operaciones que Determinaron Cambios en el Capital Operativo</t>
  </si>
  <si>
    <t>Flujo de Efectivo por Actividades de Operación</t>
  </si>
  <si>
    <t>Efectivo Recibido de Clientes</t>
  </si>
  <si>
    <t>Pagos a Empleados</t>
  </si>
  <si>
    <t>Pagos a Proveedores Locales</t>
  </si>
  <si>
    <t>Pagos a Proveedores del Exterior</t>
  </si>
  <si>
    <t>Impuesto a la Renta</t>
  </si>
  <si>
    <t>Otros Impuestos Fiscales</t>
  </si>
  <si>
    <t>Intereses Pagados</t>
  </si>
  <si>
    <t>Seguros Pagados</t>
  </si>
  <si>
    <t xml:space="preserve">Gastos Pagados por Adelantado </t>
  </si>
  <si>
    <t>Efectivo Generado por Otras Actividades Operativas</t>
  </si>
  <si>
    <t>Otros Gastos Generados</t>
  </si>
  <si>
    <t>Efectivo neto provisto (usado) por actividades de operación:</t>
  </si>
  <si>
    <t>Flujo de Efectivo por Actividades de Inversión</t>
  </si>
  <si>
    <t>Producto de la Venta de Bienes de Uso</t>
  </si>
  <si>
    <t>Compras y/o Altas de Bienes de Uso</t>
  </si>
  <si>
    <t>Otros Tipos de Inversiones</t>
  </si>
  <si>
    <t>Efectivo neto provisto (usado) por actividades de inversión</t>
  </si>
  <si>
    <t>Flujo de Efectivo por Actividades de Financiamiento</t>
  </si>
  <si>
    <t>Prestamos Bancarios</t>
  </si>
  <si>
    <t>Sobregiro en Cta Cte</t>
  </si>
  <si>
    <t>Préstamos de Socios</t>
  </si>
  <si>
    <t>Dividendos Pagados</t>
  </si>
  <si>
    <t>Aporte de Capital</t>
  </si>
  <si>
    <t>Efectivo neto provisto (usado) por actividades de financiemiento</t>
  </si>
  <si>
    <t>Aumento (disminución) en efectivo y equivalentes de efectivo</t>
  </si>
  <si>
    <t>Efectivo y equivalentes de efectivo al comienzo del periodo</t>
  </si>
  <si>
    <t>Efectivo y equivalentes de efectivo al final del periodo</t>
  </si>
  <si>
    <t>DEPRECIACIONES</t>
  </si>
  <si>
    <t>Inmuebles</t>
  </si>
  <si>
    <t>VALOR NETO</t>
  </si>
  <si>
    <t>NOTAS/ANEXO</t>
  </si>
  <si>
    <t>A</t>
  </si>
  <si>
    <t>B</t>
  </si>
  <si>
    <t>Muebles, Útiles y Enseres</t>
  </si>
  <si>
    <t>Rodados/Transportes</t>
  </si>
  <si>
    <t>Remuneraciones de Administradores, directores, sindicos y consejo de vigilancia</t>
  </si>
  <si>
    <t>Mercaderias en Curso</t>
  </si>
  <si>
    <t>ACTIVIDAD PRINCIPAL: IMPORTACION DE INSUMOS, MATERIALES, EQUIPOS Y REACTIVOS PARA LABORATORIOS.</t>
  </si>
  <si>
    <t>según CR</t>
  </si>
  <si>
    <t>DENOMINACION: BIOTEC DEL PARAGUAY S.A.</t>
  </si>
  <si>
    <t>BIOTEC DEL PARAGUAY S.A.</t>
  </si>
  <si>
    <t xml:space="preserve">Gastos de Comercializacion </t>
  </si>
  <si>
    <t xml:space="preserve">Gastos de Administracion </t>
  </si>
  <si>
    <t>Gastos Financieros</t>
  </si>
  <si>
    <t>Depreciaciones y Amortizaciones</t>
  </si>
  <si>
    <t>Total Ejercicio Actual 2019</t>
  </si>
  <si>
    <t>Total Ejercicio Anterior 2018</t>
  </si>
  <si>
    <t>TOTAL DEL PERIODO ACTUAL 2019</t>
  </si>
  <si>
    <t>TOTAL DEL PERIODO ANTERIOR 2018</t>
  </si>
  <si>
    <t>Comparativo con el ejercicio al 31/12/2018</t>
  </si>
  <si>
    <t>Gastos de Comercialización</t>
  </si>
  <si>
    <t>Saldos al 31/12/2018</t>
  </si>
  <si>
    <t>Totales al 31/12/2018</t>
  </si>
  <si>
    <t>Contadora</t>
  </si>
  <si>
    <t>Sindico Titular</t>
  </si>
  <si>
    <t xml:space="preserve">Presidente </t>
  </si>
  <si>
    <t>Costo de Mercaderias</t>
  </si>
  <si>
    <t>Costo de Mercaderias Vendidas</t>
  </si>
  <si>
    <t>30.09.2019</t>
  </si>
  <si>
    <t>ESTADO DE SITUACION PATRIMONIAL al 30/09/2019</t>
  </si>
  <si>
    <r>
      <t xml:space="preserve">Correspondiente al Periodo </t>
    </r>
    <r>
      <rPr>
        <sz val="12"/>
        <rFont val="Bookman Old Style"/>
        <family val="1"/>
      </rPr>
      <t xml:space="preserve">iniciado el </t>
    </r>
    <r>
      <rPr>
        <b/>
        <sz val="12"/>
        <rFont val="Bookman Old Style"/>
        <family val="1"/>
      </rPr>
      <t>1º de Enero hasta el 30 de setiembre de 2019</t>
    </r>
    <r>
      <rPr>
        <sz val="12"/>
        <rFont val="Bookman Old Style"/>
        <family val="1"/>
      </rPr>
      <t>, presentado en forma comparativa con el Periodo desde el 01 de Enero hasta el 30 de setiembre de 2019.</t>
    </r>
  </si>
  <si>
    <t>Bonos Emitidos a Pagar</t>
  </si>
  <si>
    <t>ESTADO DE RESULTADOS al 30/09/2019</t>
  </si>
  <si>
    <t>Comparativo con el ejercicio al 30/09/2018</t>
  </si>
  <si>
    <t>ESTADO DE EVOLUCION DEL PATRIMONIO NETO AL 30/9/2019</t>
  </si>
  <si>
    <t>AL 30 DE SETIEMBRE DE 2019 Y 2018</t>
  </si>
  <si>
    <t>Saldos al 30/09/2019</t>
  </si>
  <si>
    <t>ALTAS A 09/2019</t>
  </si>
  <si>
    <t>BAJAS A 09/2019</t>
  </si>
  <si>
    <t>ACUM. AL CIERRE 09/2019</t>
  </si>
  <si>
    <t>Totales al 30/09/2019</t>
  </si>
  <si>
    <t>AL 30 DE  SETIEMBRE DE 2019 Y 2018</t>
  </si>
  <si>
    <t>PERIODO AL 30/09/2019</t>
  </si>
  <si>
    <t>PERIODO AL 30/09/2018</t>
  </si>
  <si>
    <t>BALANCE GENERAL AL 30/09/2019</t>
  </si>
  <si>
    <t>Intereses s/ Bonos a Pagar</t>
  </si>
  <si>
    <r>
      <rPr>
        <b/>
        <i/>
        <sz val="12"/>
        <rFont val="Bookman Old Style"/>
        <family val="1"/>
      </rPr>
      <t>COMPOSICION DEL CAPITAL</t>
    </r>
    <r>
      <rPr>
        <b/>
        <sz val="12"/>
        <rFont val="Bookman Old Style"/>
        <family val="1"/>
      </rPr>
      <t>: al 30 de setiembre de 2019.</t>
    </r>
  </si>
  <si>
    <t>Gastos No Devengados</t>
  </si>
  <si>
    <t xml:space="preserve">Inversiones de Terceros </t>
  </si>
  <si>
    <t>Bonos Emitidos</t>
  </si>
  <si>
    <t>Contadora                    Síndico Títular</t>
  </si>
  <si>
    <t>Síndico Títular</t>
  </si>
  <si>
    <t>Presidente</t>
  </si>
  <si>
    <t xml:space="preserve">Gastos No Devengados </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</si>
</sst>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41" formatCode="_-* #,##0_-;\-* #,##0_-;_-* &quot;-&quot;_-;_-@_-"/>
    <numFmt numFmtId="43" formatCode="_-* #,##0.00_-;\-* #,##0.00_-;_-* &quot;-&quot;??_-;_-@_-"/>
    <numFmt numFmtId="164" formatCode="_-* #,##0\ _€_-;\-* #,##0\ _€_-;_-* &quot;-&quot;\ _€_-;_-@_-"/>
    <numFmt numFmtId="165" formatCode="_-* #,##0.00\ _€_-;\-* #,##0.00\ _€_-;_-* &quot;-&quot;??\ _€_-;_-@_-"/>
    <numFmt numFmtId="166" formatCode="_ * #,##0_)\ _₲_ ;_ * \(#,##0\)\ _₲_ ;_ * &quot;-&quot;_)\ _₲_ ;_ @_ "/>
    <numFmt numFmtId="167" formatCode="_ * #,##0.00_)\ _₲_ ;_ * \(#,##0.00\)\ _₲_ ;_ * &quot;-&quot;??_)\ _₲_ ;_ @_ "/>
    <numFmt numFmtId="168" formatCode="_(* #,##0_);_(* \(#,##0\);_(* &quot;-&quot;_);_(@_)"/>
    <numFmt numFmtId="169" formatCode="_(* #,##0.00_);_(* \(#,##0.00\);_(* &quot;-&quot;??_);_(@_)"/>
    <numFmt numFmtId="170" formatCode="#,##0\ ;\(#,##0\)"/>
    <numFmt numFmtId="171" formatCode="_-* #,##0_-;\-* #,##0_-;_-* &quot;-&quot;??_-;_-@_-"/>
    <numFmt numFmtId="172" formatCode="#,##0.000\ ;\(#,##0.000\)"/>
    <numFmt numFmtId="173" formatCode="#,##0.00\ ;\(#,##0.00\)"/>
    <numFmt numFmtId="174" formatCode="#,##0;[Red]#,##0"/>
    <numFmt numFmtId="175" formatCode="_(* #,##0_);_(* \(#,##0\);_(* &quot;-&quot;??_);_(@_)"/>
    <numFmt numFmtId="176" formatCode="_-* #,##0.00000_-;\-* #,##0.00000_-;_-* &quot;-&quot;??_-;_-@_-"/>
    <numFmt numFmtId="177" formatCode="#,##0_);\(#,##0\);\ &quot;-&quot;_)"/>
    <numFmt numFmtId="178" formatCode="#,##0.00_);\(#,##0.00\);\ &quot;-&quot;_)"/>
    <numFmt numFmtId="179" formatCode="_-&quot;$&quot;* #,##0_-;\-&quot;$&quot;* #,##0_-;_-&quot;$&quot;* &quot;-&quot;_-;_-@_-"/>
    <numFmt numFmtId="180" formatCode="_-* #,##0.000000000000_-;\-* #,##0.000000000000_-;_-* &quot;-&quot;_-;_-@_-"/>
    <numFmt numFmtId="181" formatCode="General_)"/>
    <numFmt numFmtId="182" formatCode="dd\.mm\.yyyy;@"/>
    <numFmt numFmtId="183" formatCode="_-* #,##0\ _€_-;\-* #,##0\ _€_-;_-* &quot;-&quot;??\ _€_-;_-@_-"/>
    <numFmt numFmtId="184" formatCode="_-* #,##0\ _P_t_s_-;\-* #,##0\ _P_t_s_-;_-* &quot;-&quot;\ _P_t_s_-;_-@_-"/>
    <numFmt numFmtId="185" formatCode="#,##0;\(#,##0\)"/>
    <numFmt numFmtId="186" formatCode="#,##0.0_);\(#,##0.0\)"/>
    <numFmt numFmtId="187" formatCode="_ * #,##0_ ;_ * \-#,##0_ ;_ * &quot;-&quot;_ ;_ @_ "/>
    <numFmt numFmtId="188" formatCode="_ * #,##0.00_ ;_ * \-#,##0.00_ ;_ * &quot;-&quot;??_ ;_ @_ "/>
    <numFmt numFmtId="189" formatCode="0.0%"/>
  </numFmts>
  <fonts count="7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Tahoma"/>
      <family val="2"/>
    </font>
    <font>
      <sz val="10"/>
      <name val="Times New Roman"/>
      <family val="1"/>
    </font>
    <font>
      <sz val="10"/>
      <name val="Arial"/>
      <family val="2"/>
    </font>
    <font>
      <sz val="8"/>
      <name val="Verdana"/>
      <family val="2"/>
    </font>
    <font>
      <sz val="10"/>
      <name val="Verdana"/>
      <family val="2"/>
    </font>
    <font>
      <sz val="10"/>
      <color indexed="8"/>
      <name val="Arial"/>
      <family val="2"/>
    </font>
    <font>
      <sz val="12"/>
      <name val="Courier"/>
      <family val="3"/>
    </font>
    <font>
      <sz val="10"/>
      <name val="Geneva"/>
    </font>
    <font>
      <b/>
      <sz val="18"/>
      <color indexed="8"/>
      <name val="Bookman Old Style"/>
      <family val="1"/>
    </font>
    <font>
      <sz val="10"/>
      <name val="Bookman Old Style"/>
      <family val="1"/>
    </font>
    <font>
      <b/>
      <sz val="12"/>
      <color indexed="8"/>
      <name val="Bookman Old Style"/>
      <family val="1"/>
    </font>
    <font>
      <b/>
      <sz val="11"/>
      <color indexed="8"/>
      <name val="Bookman Old Style"/>
      <family val="1"/>
    </font>
    <font>
      <b/>
      <sz val="12"/>
      <name val="Bookman Old Style"/>
      <family val="1"/>
    </font>
    <font>
      <b/>
      <u/>
      <sz val="10"/>
      <color indexed="8"/>
      <name val="Bookman Old Style"/>
      <family val="1"/>
    </font>
    <font>
      <sz val="10"/>
      <color indexed="8"/>
      <name val="Bookman Old Style"/>
      <family val="1"/>
    </font>
    <font>
      <b/>
      <sz val="10"/>
      <color indexed="8"/>
      <name val="Bookman Old Style"/>
      <family val="1"/>
    </font>
    <font>
      <b/>
      <sz val="10"/>
      <name val="Bookman Old Style"/>
      <family val="1"/>
    </font>
    <font>
      <sz val="10"/>
      <color indexed="10"/>
      <name val="Bookman Old Style"/>
      <family val="1"/>
    </font>
    <font>
      <sz val="11"/>
      <name val="Bookman Old Style"/>
      <family val="1"/>
    </font>
    <font>
      <b/>
      <sz val="18"/>
      <name val="Bookman Old Style"/>
      <family val="1"/>
    </font>
    <font>
      <b/>
      <sz val="11"/>
      <name val="Bookman Old Style"/>
      <family val="1"/>
    </font>
    <font>
      <sz val="11"/>
      <color indexed="8"/>
      <name val="Bookman Old Style"/>
      <family val="1"/>
    </font>
    <font>
      <b/>
      <u/>
      <sz val="11"/>
      <name val="Bookman Old Style"/>
      <family val="1"/>
    </font>
    <font>
      <sz val="14"/>
      <name val="Bookman Old Style"/>
      <family val="1"/>
    </font>
    <font>
      <b/>
      <sz val="14"/>
      <name val="Bookman Old Style"/>
      <family val="1"/>
    </font>
    <font>
      <sz val="12"/>
      <name val="Bookman Old Style"/>
      <family val="1"/>
    </font>
    <font>
      <b/>
      <u/>
      <sz val="10"/>
      <name val="Bookman Old Style"/>
      <family val="1"/>
    </font>
    <font>
      <sz val="9"/>
      <name val="Bookman Old Style"/>
      <family val="1"/>
    </font>
    <font>
      <sz val="8"/>
      <name val="Bookman Old Style"/>
      <family val="1"/>
    </font>
    <font>
      <b/>
      <i/>
      <sz val="16"/>
      <name val="Bookman Old Style"/>
      <family val="1"/>
    </font>
    <font>
      <b/>
      <i/>
      <sz val="12"/>
      <name val="Bookman Old Style"/>
      <family val="1"/>
    </font>
    <font>
      <b/>
      <i/>
      <sz val="14"/>
      <name val="Bookman Old Style"/>
      <family val="1"/>
    </font>
    <font>
      <b/>
      <sz val="16"/>
      <name val="Bookman Old Style"/>
      <family val="1"/>
    </font>
    <font>
      <b/>
      <sz val="10"/>
      <name val="Times New Roman"/>
      <family val="1"/>
    </font>
    <font>
      <sz val="11"/>
      <color indexed="8"/>
      <name val="Calibri"/>
      <family val="2"/>
      <charset val="1"/>
    </font>
    <font>
      <sz val="11"/>
      <color theme="1"/>
      <name val="Calibri"/>
      <family val="2"/>
      <scheme val="minor"/>
    </font>
    <font>
      <b/>
      <sz val="11"/>
      <color theme="1"/>
      <name val="Calibri"/>
      <family val="2"/>
      <scheme val="minor"/>
    </font>
    <font>
      <sz val="10"/>
      <color theme="1"/>
      <name val="Bookman Old Style"/>
      <family val="1"/>
    </font>
    <font>
      <b/>
      <sz val="10"/>
      <color theme="1"/>
      <name val="Bookman Old Style"/>
      <family val="1"/>
    </font>
    <font>
      <sz val="10"/>
      <color theme="0"/>
      <name val="Bookman Old Style"/>
      <family val="1"/>
    </font>
    <font>
      <sz val="10"/>
      <color rgb="FFFF0000"/>
      <name val="Bookman Old Style"/>
      <family val="1"/>
    </font>
    <font>
      <sz val="11"/>
      <color theme="1"/>
      <name val="Bookman Old Style"/>
      <family val="1"/>
    </font>
    <font>
      <b/>
      <i/>
      <sz val="11"/>
      <color theme="1"/>
      <name val="Bookman Old Style"/>
      <family val="1"/>
    </font>
    <font>
      <b/>
      <sz val="12"/>
      <color theme="1"/>
      <name val="Bookman Old Style"/>
      <family val="1"/>
    </font>
    <font>
      <b/>
      <sz val="11"/>
      <color theme="1"/>
      <name val="Bookman Old Style"/>
      <family val="1"/>
    </font>
    <font>
      <b/>
      <sz val="10"/>
      <color rgb="FFFF0000"/>
      <name val="Bookman Old Style"/>
      <family val="1"/>
    </font>
    <font>
      <b/>
      <sz val="10"/>
      <color rgb="FF000000"/>
      <name val="Bookman Old Style"/>
      <family val="1"/>
    </font>
    <font>
      <sz val="10"/>
      <color rgb="FFFF66CC"/>
      <name val="Bookman Old Style"/>
      <family val="1"/>
    </font>
    <font>
      <sz val="11"/>
      <color rgb="FFFF0000"/>
      <name val="Bookman Old Style"/>
      <family val="1"/>
    </font>
    <font>
      <sz val="10"/>
      <color indexed="8"/>
      <name val="Calibri"/>
      <family val="2"/>
      <scheme val="minor"/>
    </font>
    <font>
      <sz val="10"/>
      <color rgb="FF000000"/>
      <name val="Bookman Old Style"/>
      <family val="1"/>
    </font>
    <font>
      <b/>
      <sz val="10"/>
      <color indexed="8"/>
      <name val="Calibri"/>
      <family val="2"/>
      <scheme val="minor"/>
    </font>
    <font>
      <b/>
      <sz val="10"/>
      <color rgb="FF000000"/>
      <name val="Century Gothic"/>
      <family val="2"/>
    </font>
    <font>
      <sz val="10"/>
      <color rgb="FF000000"/>
      <name val="Century Gothic"/>
      <family val="2"/>
    </font>
    <font>
      <sz val="10"/>
      <color indexed="8"/>
      <name val="Tahoma"/>
      <family val="2"/>
    </font>
    <font>
      <b/>
      <sz val="10"/>
      <name val="Arial"/>
      <family val="2"/>
    </font>
    <font>
      <sz val="14"/>
      <color rgb="FFFF0000"/>
      <name val="Bookman Old Style"/>
      <family val="1"/>
    </font>
    <font>
      <sz val="10"/>
      <color rgb="FFFF0000"/>
      <name val="Arial"/>
      <family val="2"/>
    </font>
    <font>
      <sz val="10"/>
      <color rgb="FFFF0000"/>
      <name val="Tahoma"/>
      <family val="2"/>
    </font>
    <font>
      <sz val="9"/>
      <color rgb="FFFF0000"/>
      <name val="Bookman Old Style"/>
      <family val="1"/>
    </font>
    <font>
      <sz val="26"/>
      <color theme="0"/>
      <name val="Bookman Old Style"/>
      <family val="1"/>
    </font>
    <font>
      <b/>
      <sz val="15"/>
      <name val="Bookman Old Style"/>
      <family val="1"/>
    </font>
    <font>
      <sz val="15"/>
      <name val="Arial"/>
      <family val="2"/>
    </font>
    <font>
      <sz val="11"/>
      <name val="Arial"/>
      <family val="2"/>
    </font>
    <font>
      <b/>
      <sz val="11"/>
      <name val="Arial"/>
      <family val="2"/>
    </font>
    <font>
      <sz val="18"/>
      <name val="Arial"/>
      <family val="2"/>
    </font>
    <font>
      <sz val="14"/>
      <name val="Arial"/>
      <family val="2"/>
    </font>
  </fonts>
  <fills count="6">
    <fill>
      <patternFill patternType="none"/>
    </fill>
    <fill>
      <patternFill patternType="gray125"/>
    </fill>
    <fill>
      <patternFill patternType="solid">
        <fgColor rgb="FFFFFFCC"/>
      </patternFill>
    </fill>
    <fill>
      <patternFill patternType="solid">
        <fgColor theme="6" tint="0.39997558519241921"/>
        <bgColor indexed="64"/>
      </patternFill>
    </fill>
    <fill>
      <patternFill patternType="solid">
        <fgColor theme="6" tint="0.59999389629810485"/>
        <bgColor indexed="64"/>
      </patternFill>
    </fill>
    <fill>
      <patternFill patternType="solid">
        <fgColor theme="0"/>
        <bgColor indexed="64"/>
      </patternFill>
    </fill>
  </fills>
  <borders count="61">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style="medium">
        <color indexed="64"/>
      </bottom>
      <diagonal/>
    </border>
    <border>
      <left/>
      <right/>
      <top/>
      <bottom style="double">
        <color indexed="64"/>
      </bottom>
      <diagonal/>
    </border>
    <border>
      <left style="thin">
        <color indexed="64"/>
      </left>
      <right style="thin">
        <color indexed="64"/>
      </right>
      <top/>
      <bottom/>
      <diagonal/>
    </border>
    <border>
      <left/>
      <right style="medium">
        <color indexed="64"/>
      </right>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indexed="64"/>
      </top>
      <bottom style="double">
        <color indexed="64"/>
      </bottom>
      <diagonal/>
    </border>
  </borders>
  <cellStyleXfs count="426">
    <xf numFmtId="0" fontId="0"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1" fillId="0" borderId="0" applyNumberForma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44" fillId="0" borderId="0"/>
    <xf numFmtId="43" fontId="8" fillId="0" borderId="0" applyFont="0" applyFill="0" applyBorder="0" applyAlignment="0" applyProtection="0"/>
    <xf numFmtId="168" fontId="15" fillId="0" borderId="0" applyFont="0" applyFill="0" applyBorder="0" applyAlignment="0" applyProtection="0"/>
    <xf numFmtId="166" fontId="15" fillId="0" borderId="0" applyFont="0" applyFill="0" applyBorder="0" applyAlignment="0" applyProtection="0"/>
    <xf numFmtId="184" fontId="8"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9" fontId="13" fillId="0" borderId="0" applyFont="0" applyFill="0" applyBorder="0" applyAlignment="0" applyProtection="0"/>
    <xf numFmtId="179" fontId="8"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13"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43" fontId="8" fillId="0" borderId="0" applyFont="0" applyFill="0" applyBorder="0" applyAlignment="0" applyProtection="0"/>
    <xf numFmtId="169" fontId="15" fillId="0" borderId="0" applyFont="0" applyFill="0" applyBorder="0" applyAlignment="0" applyProtection="0"/>
    <xf numFmtId="43" fontId="8" fillId="0" borderId="0" applyFont="0" applyFill="0" applyBorder="0" applyAlignment="0" applyProtection="0"/>
    <xf numFmtId="167" fontId="1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5" fontId="8" fillId="0" borderId="0" applyFont="0" applyFill="0" applyBorder="0" applyAlignment="0" applyProtection="0"/>
    <xf numFmtId="167" fontId="45" fillId="0" borderId="0" applyFont="0" applyFill="0" applyBorder="0" applyAlignment="0" applyProtection="0"/>
    <xf numFmtId="164" fontId="8"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5" fontId="10"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9" fontId="8" fillId="0" borderId="0" applyFont="0" applyFill="0" applyBorder="0" applyAlignment="0" applyProtection="0"/>
    <xf numFmtId="43" fontId="9" fillId="0" borderId="0" applyFont="0" applyFill="0" applyBorder="0" applyAlignment="0" applyProtection="0"/>
    <xf numFmtId="0" fontId="15" fillId="0" borderId="0"/>
    <xf numFmtId="0" fontId="14" fillId="0" borderId="0"/>
    <xf numFmtId="0" fontId="45" fillId="0" borderId="0"/>
    <xf numFmtId="0" fontId="45" fillId="0" borderId="0"/>
    <xf numFmtId="43" fontId="16" fillId="0" borderId="0"/>
    <xf numFmtId="0" fontId="45" fillId="0" borderId="0"/>
    <xf numFmtId="0" fontId="8" fillId="0" borderId="0"/>
    <xf numFmtId="0" fontId="8" fillId="0" borderId="0"/>
    <xf numFmtId="0" fontId="8" fillId="0" borderId="0"/>
    <xf numFmtId="0" fontId="8" fillId="0" borderId="0"/>
    <xf numFmtId="0" fontId="14" fillId="0" borderId="0"/>
    <xf numFmtId="0" fontId="45" fillId="0" borderId="0"/>
    <xf numFmtId="0" fontId="8" fillId="0" borderId="0"/>
    <xf numFmtId="0" fontId="45" fillId="0" borderId="0"/>
    <xf numFmtId="0" fontId="45" fillId="0" borderId="0"/>
    <xf numFmtId="0" fontId="45" fillId="0" borderId="0"/>
    <xf numFmtId="0" fontId="8" fillId="0" borderId="0"/>
    <xf numFmtId="0" fontId="45" fillId="0" borderId="0"/>
    <xf numFmtId="0" fontId="45" fillId="0" borderId="0"/>
    <xf numFmtId="0" fontId="45" fillId="0" borderId="0"/>
    <xf numFmtId="0" fontId="45" fillId="0" borderId="0"/>
    <xf numFmtId="0" fontId="45" fillId="0" borderId="0"/>
    <xf numFmtId="0" fontId="45" fillId="0" borderId="0"/>
    <xf numFmtId="0" fontId="17" fillId="0" borderId="0"/>
    <xf numFmtId="0" fontId="8" fillId="0" borderId="0"/>
    <xf numFmtId="0" fontId="8" fillId="0" borderId="0"/>
    <xf numFmtId="0" fontId="45" fillId="2" borderId="59" applyNumberFormat="0" applyFont="0" applyAlignment="0" applyProtection="0"/>
    <xf numFmtId="0" fontId="45" fillId="2" borderId="59" applyNumberFormat="0" applyFont="0" applyAlignment="0" applyProtection="0"/>
    <xf numFmtId="0" fontId="45" fillId="2" borderId="59" applyNumberFormat="0" applyFont="0" applyAlignment="0" applyProtection="0"/>
    <xf numFmtId="0" fontId="45" fillId="2" borderId="59" applyNumberFormat="0" applyFont="0" applyAlignment="0" applyProtection="0"/>
    <xf numFmtId="0" fontId="45" fillId="2" borderId="59" applyNumberFormat="0" applyFont="0" applyAlignment="0" applyProtection="0"/>
    <xf numFmtId="9" fontId="12" fillId="0" borderId="0" applyFont="0" applyFill="0" applyBorder="0" applyAlignment="0" applyProtection="0"/>
    <xf numFmtId="9" fontId="13" fillId="0" borderId="0" applyFont="0" applyFill="0" applyBorder="0" applyAlignment="0" applyProtection="0"/>
    <xf numFmtId="3" fontId="8" fillId="0" borderId="0" applyFont="0" applyFill="0" applyBorder="0" applyAlignment="0" applyProtection="0"/>
    <xf numFmtId="0" fontId="7" fillId="0" borderId="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2" borderId="59" applyNumberFormat="0" applyFont="0" applyAlignment="0" applyProtection="0"/>
    <xf numFmtId="0" fontId="4" fillId="2" borderId="59" applyNumberFormat="0" applyFont="0" applyAlignment="0" applyProtection="0"/>
    <xf numFmtId="0" fontId="4" fillId="2" borderId="59" applyNumberFormat="0" applyFont="0" applyAlignment="0" applyProtection="0"/>
    <xf numFmtId="0" fontId="4" fillId="2" borderId="59" applyNumberFormat="0" applyFont="0" applyAlignment="0" applyProtection="0"/>
    <xf numFmtId="0" fontId="4" fillId="2" borderId="59" applyNumberFormat="0" applyFont="0" applyAlignment="0" applyProtection="0"/>
    <xf numFmtId="9" fontId="8" fillId="0" borderId="0" applyFont="0" applyFill="0" applyBorder="0" applyAlignment="0" applyProtection="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 fillId="0" borderId="0"/>
    <xf numFmtId="169" fontId="8" fillId="0" borderId="0" applyFont="0" applyFill="0" applyBorder="0" applyAlignment="0" applyProtection="0"/>
    <xf numFmtId="187" fontId="8"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8" fontId="8" fillId="0" borderId="0" applyFont="0" applyFill="0" applyBorder="0" applyAlignment="0" applyProtection="0"/>
    <xf numFmtId="165"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9"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887">
    <xf numFmtId="0" fontId="0" fillId="0" borderId="0" xfId="0"/>
    <xf numFmtId="0" fontId="19" fillId="0" borderId="0" xfId="172" applyFont="1" applyFill="1" applyAlignment="1" applyProtection="1">
      <alignment vertical="center"/>
    </xf>
    <xf numFmtId="0" fontId="21" fillId="0" borderId="0" xfId="172" applyFont="1" applyFill="1" applyAlignment="1" applyProtection="1">
      <alignment horizontal="center" vertical="center"/>
    </xf>
    <xf numFmtId="0" fontId="20" fillId="0" borderId="0" xfId="172" applyFont="1" applyFill="1" applyAlignment="1" applyProtection="1">
      <alignment horizontal="center" vertical="center"/>
    </xf>
    <xf numFmtId="177" fontId="22" fillId="3" borderId="1" xfId="172" applyNumberFormat="1" applyFont="1" applyFill="1" applyBorder="1" applyAlignment="1" applyProtection="1">
      <alignment horizontal="center" vertical="center" wrapText="1"/>
    </xf>
    <xf numFmtId="182" fontId="22" fillId="3" borderId="2" xfId="172" quotePrefix="1" applyNumberFormat="1" applyFont="1" applyFill="1" applyBorder="1" applyAlignment="1" applyProtection="1">
      <alignment horizontal="center" vertical="center" wrapText="1"/>
    </xf>
    <xf numFmtId="0" fontId="19" fillId="0" borderId="3" xfId="172" applyFont="1" applyFill="1" applyBorder="1" applyAlignment="1" applyProtection="1">
      <alignment vertical="center"/>
    </xf>
    <xf numFmtId="177" fontId="47" fillId="0" borderId="4" xfId="172" applyNumberFormat="1" applyFont="1" applyFill="1" applyBorder="1" applyAlignment="1" applyProtection="1">
      <alignment horizontal="right" vertical="center" wrapText="1"/>
    </xf>
    <xf numFmtId="0" fontId="19" fillId="0" borderId="0" xfId="172" applyFont="1" applyFill="1" applyBorder="1" applyAlignment="1" applyProtection="1">
      <alignment vertical="center"/>
    </xf>
    <xf numFmtId="175" fontId="47" fillId="0" borderId="4" xfId="43" applyNumberFormat="1" applyFont="1" applyFill="1" applyBorder="1" applyAlignment="1" applyProtection="1">
      <alignment horizontal="right" vertical="center"/>
    </xf>
    <xf numFmtId="177" fontId="23" fillId="0" borderId="3" xfId="172" applyNumberFormat="1" applyFont="1" applyFill="1" applyBorder="1" applyAlignment="1" applyProtection="1">
      <alignment horizontal="left" vertical="center" wrapText="1"/>
    </xf>
    <xf numFmtId="177" fontId="23" fillId="0" borderId="0" xfId="172" applyNumberFormat="1" applyFont="1" applyFill="1" applyBorder="1" applyAlignment="1" applyProtection="1">
      <alignment horizontal="left" vertical="center" wrapText="1"/>
    </xf>
    <xf numFmtId="177" fontId="24" fillId="0" borderId="3" xfId="172" applyNumberFormat="1" applyFont="1" applyFill="1" applyBorder="1" applyAlignment="1" applyProtection="1">
      <alignment horizontal="left" vertical="center" wrapText="1"/>
    </xf>
    <xf numFmtId="171" fontId="24" fillId="0" borderId="4" xfId="9" applyNumberFormat="1" applyFont="1" applyBorder="1"/>
    <xf numFmtId="177" fontId="24" fillId="0" borderId="0" xfId="172" applyNumberFormat="1" applyFont="1" applyFill="1" applyBorder="1" applyAlignment="1" applyProtection="1">
      <alignment horizontal="left" vertical="center" wrapText="1"/>
    </xf>
    <xf numFmtId="171" fontId="47" fillId="0" borderId="4" xfId="9" applyNumberFormat="1" applyFont="1" applyFill="1" applyBorder="1" applyAlignment="1" applyProtection="1">
      <alignment horizontal="right" vertical="center"/>
    </xf>
    <xf numFmtId="177" fontId="25" fillId="0" borderId="3" xfId="172" applyNumberFormat="1" applyFont="1" applyFill="1" applyBorder="1" applyAlignment="1" applyProtection="1">
      <alignment horizontal="left" vertical="center" wrapText="1"/>
    </xf>
    <xf numFmtId="171" fontId="48" fillId="0" borderId="5" xfId="9" applyNumberFormat="1" applyFont="1" applyFill="1" applyBorder="1" applyAlignment="1" applyProtection="1">
      <alignment horizontal="right" vertical="center"/>
    </xf>
    <xf numFmtId="177" fontId="25" fillId="0" borderId="0" xfId="172" applyNumberFormat="1" applyFont="1" applyFill="1" applyBorder="1" applyAlignment="1" applyProtection="1">
      <alignment horizontal="left" vertical="center" wrapText="1"/>
    </xf>
    <xf numFmtId="0" fontId="26" fillId="0" borderId="0" xfId="172" applyFont="1" applyFill="1" applyAlignment="1" applyProtection="1">
      <alignment vertical="center"/>
    </xf>
    <xf numFmtId="171" fontId="48" fillId="0" borderId="4" xfId="9" applyNumberFormat="1" applyFont="1" applyFill="1" applyBorder="1" applyAlignment="1" applyProtection="1">
      <alignment horizontal="right" vertical="center"/>
    </xf>
    <xf numFmtId="175" fontId="48" fillId="0" borderId="5" xfId="43" applyNumberFormat="1" applyFont="1" applyFill="1" applyBorder="1" applyAlignment="1" applyProtection="1">
      <alignment horizontal="right" vertical="center"/>
    </xf>
    <xf numFmtId="177" fontId="47" fillId="0" borderId="4" xfId="172" applyNumberFormat="1" applyFont="1" applyFill="1" applyBorder="1" applyAlignment="1" applyProtection="1">
      <alignment horizontal="right" vertical="center"/>
    </xf>
    <xf numFmtId="0" fontId="26" fillId="0" borderId="3" xfId="172" applyFont="1" applyFill="1" applyBorder="1" applyAlignment="1" applyProtection="1">
      <alignment vertical="center"/>
    </xf>
    <xf numFmtId="0" fontId="26" fillId="0" borderId="4" xfId="172" applyFont="1" applyFill="1" applyBorder="1" applyAlignment="1" applyProtection="1">
      <alignment vertical="center"/>
    </xf>
    <xf numFmtId="178" fontId="47" fillId="0" borderId="4" xfId="172" applyNumberFormat="1" applyFont="1" applyFill="1" applyBorder="1" applyAlignment="1" applyProtection="1">
      <alignment horizontal="right" vertical="center"/>
    </xf>
    <xf numFmtId="0" fontId="19" fillId="0" borderId="3" xfId="172" applyFont="1" applyFill="1" applyBorder="1" applyAlignment="1" applyProtection="1">
      <alignment horizontal="left" vertical="center"/>
    </xf>
    <xf numFmtId="0" fontId="47" fillId="0" borderId="4" xfId="172" applyFont="1" applyFill="1" applyBorder="1" applyAlignment="1" applyProtection="1">
      <alignment horizontal="right" vertical="center"/>
    </xf>
    <xf numFmtId="171" fontId="22" fillId="3" borderId="9" xfId="9" applyNumberFormat="1" applyFont="1" applyFill="1" applyBorder="1" applyAlignment="1" applyProtection="1">
      <alignment horizontal="right" vertical="center"/>
    </xf>
    <xf numFmtId="0" fontId="19" fillId="0" borderId="0" xfId="172" applyFont="1" applyFill="1" applyAlignment="1" applyProtection="1">
      <alignment horizontal="left" vertical="center"/>
    </xf>
    <xf numFmtId="0" fontId="47" fillId="0" borderId="0" xfId="172" applyFont="1" applyFill="1" applyBorder="1" applyAlignment="1" applyProtection="1">
      <alignment horizontal="right" vertical="center"/>
    </xf>
    <xf numFmtId="0" fontId="49" fillId="0" borderId="0" xfId="172" applyFont="1" applyFill="1" applyAlignment="1" applyProtection="1">
      <alignment vertical="center"/>
    </xf>
    <xf numFmtId="177" fontId="19" fillId="0" borderId="0" xfId="172" applyNumberFormat="1" applyFont="1" applyFill="1" applyAlignment="1" applyProtection="1">
      <alignment horizontal="left"/>
    </xf>
    <xf numFmtId="0" fontId="47" fillId="0" borderId="0" xfId="157" applyFont="1" applyFill="1" applyAlignment="1">
      <alignment horizontal="center"/>
    </xf>
    <xf numFmtId="0" fontId="47" fillId="0" borderId="0" xfId="157" applyFont="1" applyFill="1" applyAlignment="1">
      <alignment horizontal="center" vertical="center"/>
    </xf>
    <xf numFmtId="0" fontId="47" fillId="0" borderId="0" xfId="157" applyFont="1" applyFill="1" applyAlignment="1">
      <alignment horizontal="center"/>
    </xf>
    <xf numFmtId="0" fontId="50" fillId="0" borderId="0" xfId="172" applyFont="1" applyFill="1" applyAlignment="1" applyProtection="1">
      <alignment horizontal="left" vertical="center"/>
    </xf>
    <xf numFmtId="183" fontId="24" fillId="0" borderId="0" xfId="87" applyNumberFormat="1" applyFont="1"/>
    <xf numFmtId="183" fontId="24" fillId="0" borderId="0" xfId="88" applyNumberFormat="1" applyFont="1"/>
    <xf numFmtId="183" fontId="51" fillId="0" borderId="0" xfId="149" applyNumberFormat="1" applyFont="1"/>
    <xf numFmtId="175" fontId="47" fillId="0" borderId="0" xfId="172" applyNumberFormat="1" applyFont="1" applyFill="1" applyBorder="1" applyAlignment="1" applyProtection="1">
      <alignment horizontal="right" vertical="center"/>
    </xf>
    <xf numFmtId="183" fontId="19" fillId="0" borderId="0" xfId="172" applyNumberFormat="1" applyFont="1" applyFill="1" applyAlignment="1" applyProtection="1">
      <alignment vertical="center"/>
    </xf>
    <xf numFmtId="171" fontId="19" fillId="0" borderId="0" xfId="172" applyNumberFormat="1" applyFont="1" applyFill="1" applyAlignment="1" applyProtection="1">
      <alignment vertical="center"/>
    </xf>
    <xf numFmtId="171" fontId="24" fillId="0" borderId="4" xfId="9" applyNumberFormat="1" applyFont="1" applyFill="1" applyBorder="1"/>
    <xf numFmtId="171" fontId="26" fillId="0" borderId="0" xfId="172" applyNumberFormat="1" applyFont="1" applyFill="1" applyAlignment="1" applyProtection="1">
      <alignment vertical="center"/>
    </xf>
    <xf numFmtId="175" fontId="48" fillId="0" borderId="4" xfId="43" applyNumberFormat="1" applyFont="1" applyFill="1" applyBorder="1" applyAlignment="1" applyProtection="1">
      <alignment horizontal="right" vertical="center"/>
    </xf>
    <xf numFmtId="175" fontId="19" fillId="0" borderId="0" xfId="172" applyNumberFormat="1" applyFont="1" applyFill="1" applyAlignment="1" applyProtection="1">
      <alignment vertical="center"/>
    </xf>
    <xf numFmtId="177" fontId="48" fillId="0" borderId="4" xfId="172" applyNumberFormat="1" applyFont="1" applyFill="1" applyBorder="1" applyAlignment="1" applyProtection="1">
      <alignment horizontal="right" vertical="center"/>
    </xf>
    <xf numFmtId="0" fontId="28" fillId="0" borderId="0" xfId="172" applyFont="1" applyFill="1" applyAlignment="1" applyProtection="1">
      <alignment vertical="center"/>
    </xf>
    <xf numFmtId="0" fontId="52" fillId="0" borderId="0" xfId="172" applyFont="1" applyFill="1" applyAlignment="1" applyProtection="1">
      <alignment vertical="center"/>
    </xf>
    <xf numFmtId="0" fontId="22" fillId="3" borderId="1" xfId="172" applyFont="1" applyFill="1" applyBorder="1" applyAlignment="1" applyProtection="1">
      <alignment horizontal="center" vertical="center" wrapText="1"/>
    </xf>
    <xf numFmtId="14" fontId="53" fillId="3" borderId="2" xfId="172" applyNumberFormat="1" applyFont="1" applyFill="1" applyBorder="1" applyAlignment="1" applyProtection="1">
      <alignment horizontal="center" vertical="center" wrapText="1"/>
    </xf>
    <xf numFmtId="0" fontId="21" fillId="0" borderId="3" xfId="172" applyFont="1" applyFill="1" applyBorder="1" applyAlignment="1" applyProtection="1">
      <alignment vertical="center" wrapText="1"/>
    </xf>
    <xf numFmtId="41" fontId="51" fillId="0" borderId="4" xfId="172" applyNumberFormat="1" applyFont="1" applyFill="1" applyBorder="1" applyAlignment="1" applyProtection="1">
      <alignment horizontal="right" vertical="center" wrapText="1"/>
    </xf>
    <xf numFmtId="177" fontId="30" fillId="0" borderId="3" xfId="172" applyNumberFormat="1" applyFont="1" applyFill="1" applyBorder="1" applyAlignment="1" applyProtection="1">
      <alignment vertical="center"/>
    </xf>
    <xf numFmtId="177" fontId="51" fillId="0" borderId="4" xfId="172" applyNumberFormat="1" applyFont="1" applyFill="1" applyBorder="1" applyAlignment="1" applyProtection="1">
      <alignment horizontal="right" vertical="center"/>
    </xf>
    <xf numFmtId="177" fontId="28" fillId="0" borderId="3" xfId="172" applyNumberFormat="1" applyFont="1" applyFill="1" applyBorder="1" applyAlignment="1" applyProtection="1">
      <alignment vertical="center"/>
    </xf>
    <xf numFmtId="43" fontId="28" fillId="0" borderId="0" xfId="9" applyFont="1" applyFill="1" applyAlignment="1" applyProtection="1">
      <alignment vertical="center"/>
    </xf>
    <xf numFmtId="175" fontId="51" fillId="0" borderId="4" xfId="43" applyNumberFormat="1" applyFont="1" applyFill="1" applyBorder="1" applyAlignment="1" applyProtection="1">
      <alignment horizontal="right" vertical="center"/>
    </xf>
    <xf numFmtId="183" fontId="28" fillId="0" borderId="0" xfId="172" applyNumberFormat="1" applyFont="1" applyFill="1" applyAlignment="1" applyProtection="1">
      <alignment vertical="center"/>
    </xf>
    <xf numFmtId="177" fontId="51" fillId="0" borderId="4" xfId="172" applyNumberFormat="1" applyFont="1" applyFill="1" applyBorder="1" applyAlignment="1" applyProtection="1">
      <alignment horizontal="right" vertical="center" wrapText="1"/>
    </xf>
    <xf numFmtId="177" fontId="30" fillId="4" borderId="3" xfId="172" applyNumberFormat="1" applyFont="1" applyFill="1" applyBorder="1" applyAlignment="1" applyProtection="1">
      <alignment vertical="center"/>
    </xf>
    <xf numFmtId="177" fontId="54" fillId="4" borderId="4" xfId="172" applyNumberFormat="1" applyFont="1" applyFill="1" applyBorder="1" applyAlignment="1" applyProtection="1">
      <alignment horizontal="right" vertical="center"/>
    </xf>
    <xf numFmtId="177" fontId="54" fillId="0" borderId="4" xfId="172" applyNumberFormat="1" applyFont="1" applyFill="1" applyBorder="1" applyAlignment="1" applyProtection="1">
      <alignment horizontal="right" vertical="center"/>
    </xf>
    <xf numFmtId="0" fontId="30" fillId="0" borderId="0" xfId="172" applyFont="1" applyFill="1" applyAlignment="1" applyProtection="1">
      <alignment vertical="center"/>
    </xf>
    <xf numFmtId="177" fontId="21" fillId="0" borderId="3" xfId="172" applyNumberFormat="1" applyFont="1" applyFill="1" applyBorder="1" applyAlignment="1" applyProtection="1">
      <alignment vertical="center" wrapText="1"/>
    </xf>
    <xf numFmtId="175" fontId="51" fillId="0" borderId="10" xfId="43" applyNumberFormat="1" applyFont="1" applyFill="1" applyBorder="1" applyAlignment="1" applyProtection="1">
      <alignment horizontal="right" vertical="center"/>
    </xf>
    <xf numFmtId="177" fontId="30" fillId="0" borderId="0" xfId="172" applyNumberFormat="1" applyFont="1" applyFill="1" applyAlignment="1" applyProtection="1">
      <alignment vertical="center"/>
    </xf>
    <xf numFmtId="177" fontId="31" fillId="0" borderId="0" xfId="172" applyNumberFormat="1" applyFont="1" applyFill="1" applyAlignment="1" applyProtection="1">
      <alignment wrapText="1"/>
    </xf>
    <xf numFmtId="175" fontId="51" fillId="0" borderId="0" xfId="43" applyNumberFormat="1" applyFont="1" applyFill="1" applyBorder="1" applyAlignment="1" applyProtection="1">
      <alignment horizontal="right"/>
    </xf>
    <xf numFmtId="177" fontId="51" fillId="0" borderId="0" xfId="172" applyNumberFormat="1" applyFont="1" applyFill="1" applyBorder="1" applyAlignment="1" applyProtection="1">
      <alignment horizontal="right" wrapText="1"/>
    </xf>
    <xf numFmtId="41" fontId="51" fillId="0" borderId="0" xfId="172" applyNumberFormat="1" applyFont="1" applyFill="1" applyAlignment="1" applyProtection="1">
      <alignment horizontal="right" vertical="center"/>
    </xf>
    <xf numFmtId="0" fontId="28" fillId="0" borderId="0" xfId="172" applyFont="1" applyFill="1" applyBorder="1" applyAlignment="1" applyProtection="1">
      <alignment vertical="center"/>
    </xf>
    <xf numFmtId="41" fontId="51" fillId="0" borderId="0" xfId="172" applyNumberFormat="1" applyFont="1" applyFill="1" applyBorder="1" applyAlignment="1" applyProtection="1">
      <alignment horizontal="right" vertical="center"/>
    </xf>
    <xf numFmtId="41" fontId="28" fillId="0" borderId="0" xfId="172" applyNumberFormat="1" applyFont="1" applyFill="1" applyBorder="1" applyAlignment="1" applyProtection="1">
      <alignment horizontal="right" vertical="center"/>
    </xf>
    <xf numFmtId="175" fontId="51" fillId="0" borderId="0" xfId="43" applyNumberFormat="1" applyFont="1" applyFill="1" applyBorder="1" applyAlignment="1" applyProtection="1">
      <alignment horizontal="right" vertical="center"/>
    </xf>
    <xf numFmtId="175" fontId="28" fillId="0" borderId="0" xfId="43" applyNumberFormat="1" applyFont="1" applyFill="1" applyBorder="1" applyAlignment="1" applyProtection="1">
      <alignment horizontal="right" vertical="center"/>
    </xf>
    <xf numFmtId="180" fontId="51" fillId="0" borderId="0" xfId="172" applyNumberFormat="1" applyFont="1" applyFill="1" applyBorder="1" applyAlignment="1" applyProtection="1">
      <alignment horizontal="right" vertical="center"/>
    </xf>
    <xf numFmtId="0" fontId="51" fillId="0" borderId="0" xfId="172" applyFont="1" applyFill="1" applyBorder="1" applyAlignment="1" applyProtection="1">
      <alignment vertical="center"/>
    </xf>
    <xf numFmtId="41" fontId="28" fillId="0" borderId="0" xfId="172" applyNumberFormat="1" applyFont="1" applyFill="1" applyAlignment="1" applyProtection="1">
      <alignment horizontal="right" vertical="center"/>
    </xf>
    <xf numFmtId="177" fontId="30" fillId="0" borderId="6" xfId="172" applyNumberFormat="1" applyFont="1" applyFill="1" applyBorder="1" applyAlignment="1" applyProtection="1">
      <alignment vertical="center"/>
    </xf>
    <xf numFmtId="177" fontId="21" fillId="0" borderId="6" xfId="172" applyNumberFormat="1" applyFont="1" applyFill="1" applyBorder="1" applyAlignment="1" applyProtection="1">
      <alignment vertical="center" wrapText="1"/>
    </xf>
    <xf numFmtId="43" fontId="28" fillId="0" borderId="7" xfId="9" applyFont="1" applyFill="1" applyBorder="1" applyAlignment="1" applyProtection="1">
      <alignment vertical="center"/>
    </xf>
    <xf numFmtId="0" fontId="19" fillId="0" borderId="0" xfId="148" applyFont="1" applyFill="1"/>
    <xf numFmtId="181" fontId="26" fillId="0" borderId="0" xfId="151" applyNumberFormat="1" applyFont="1" applyFill="1" applyAlignment="1" applyProtection="1">
      <alignment horizontal="centerContinuous"/>
    </xf>
    <xf numFmtId="181" fontId="19" fillId="0" borderId="0" xfId="151" applyNumberFormat="1" applyFont="1" applyFill="1" applyAlignment="1">
      <alignment horizontal="centerContinuous"/>
    </xf>
    <xf numFmtId="181" fontId="19" fillId="0" borderId="0" xfId="151" applyNumberFormat="1" applyFont="1" applyFill="1"/>
    <xf numFmtId="0" fontId="19" fillId="0" borderId="0" xfId="148" applyFont="1" applyFill="1" applyAlignment="1">
      <alignment horizontal="center"/>
    </xf>
    <xf numFmtId="0" fontId="54" fillId="0" borderId="3" xfId="0" applyFont="1" applyFill="1" applyBorder="1"/>
    <xf numFmtId="175" fontId="30" fillId="0" borderId="12" xfId="0" quotePrefix="1" applyNumberFormat="1" applyFont="1" applyFill="1" applyBorder="1"/>
    <xf numFmtId="43" fontId="30" fillId="0" borderId="12" xfId="9" quotePrefix="1" applyFont="1" applyFill="1" applyBorder="1"/>
    <xf numFmtId="175" fontId="30" fillId="0" borderId="0" xfId="0" quotePrefix="1" applyNumberFormat="1" applyFont="1" applyFill="1" applyBorder="1"/>
    <xf numFmtId="175" fontId="30" fillId="0" borderId="13" xfId="163" applyNumberFormat="1" applyFont="1" applyFill="1" applyBorder="1"/>
    <xf numFmtId="0" fontId="26" fillId="0" borderId="0" xfId="148" applyFont="1" applyFill="1"/>
    <xf numFmtId="0" fontId="32" fillId="0" borderId="3" xfId="0" applyFont="1" applyFill="1" applyBorder="1"/>
    <xf numFmtId="175" fontId="28" fillId="0" borderId="12" xfId="0" quotePrefix="1" applyNumberFormat="1" applyFont="1" applyFill="1" applyBorder="1"/>
    <xf numFmtId="37" fontId="28" fillId="0" borderId="12" xfId="0" quotePrefix="1" applyNumberFormat="1" applyFont="1" applyFill="1" applyBorder="1"/>
    <xf numFmtId="175" fontId="28" fillId="0" borderId="0" xfId="0" quotePrefix="1" applyNumberFormat="1" applyFont="1" applyFill="1" applyBorder="1"/>
    <xf numFmtId="175" fontId="28" fillId="0" borderId="12" xfId="0" applyNumberFormat="1" applyFont="1" applyFill="1" applyBorder="1"/>
    <xf numFmtId="175" fontId="28" fillId="0" borderId="13" xfId="163" applyNumberFormat="1" applyFont="1" applyFill="1" applyBorder="1"/>
    <xf numFmtId="0" fontId="28" fillId="0" borderId="3" xfId="0" applyFont="1" applyFill="1" applyBorder="1"/>
    <xf numFmtId="43" fontId="28" fillId="0" borderId="12" xfId="9" quotePrefix="1" applyFont="1" applyFill="1" applyBorder="1"/>
    <xf numFmtId="175" fontId="28" fillId="0" borderId="14" xfId="0" applyNumberFormat="1" applyFont="1" applyFill="1" applyBorder="1"/>
    <xf numFmtId="175" fontId="28" fillId="0" borderId="0" xfId="170" applyNumberFormat="1" applyFont="1" applyFill="1" applyBorder="1"/>
    <xf numFmtId="175" fontId="30" fillId="0" borderId="16" xfId="0" applyNumberFormat="1" applyFont="1" applyFill="1" applyBorder="1" applyProtection="1"/>
    <xf numFmtId="175" fontId="30" fillId="0" borderId="17" xfId="0" applyNumberFormat="1" applyFont="1" applyFill="1" applyBorder="1" applyProtection="1"/>
    <xf numFmtId="175" fontId="30" fillId="0" borderId="18" xfId="163" applyNumberFormat="1" applyFont="1" applyFill="1" applyBorder="1" applyProtection="1">
      <protection locked="0"/>
    </xf>
    <xf numFmtId="175" fontId="30" fillId="0" borderId="19" xfId="163" applyNumberFormat="1" applyFont="1" applyFill="1" applyBorder="1" applyProtection="1">
      <protection locked="0"/>
    </xf>
    <xf numFmtId="0" fontId="19" fillId="0" borderId="0" xfId="0" applyFont="1" applyFill="1"/>
    <xf numFmtId="0" fontId="30" fillId="0" borderId="0" xfId="0" applyFont="1" applyFill="1" applyAlignment="1">
      <alignment horizontal="right"/>
    </xf>
    <xf numFmtId="0" fontId="19" fillId="0" borderId="0" xfId="0" applyFont="1" applyFill="1" applyAlignment="1">
      <alignment horizontal="center"/>
    </xf>
    <xf numFmtId="0" fontId="26" fillId="0" borderId="0" xfId="0" applyFont="1" applyFill="1"/>
    <xf numFmtId="15" fontId="30" fillId="0" borderId="0" xfId="0" applyNumberFormat="1" applyFont="1" applyFill="1" applyAlignment="1">
      <alignment horizontal="center"/>
    </xf>
    <xf numFmtId="15" fontId="26" fillId="0" borderId="0" xfId="0" applyNumberFormat="1" applyFont="1" applyFill="1" applyAlignment="1">
      <alignment horizontal="center"/>
    </xf>
    <xf numFmtId="15" fontId="19" fillId="0" borderId="0" xfId="0" applyNumberFormat="1" applyFont="1" applyFill="1"/>
    <xf numFmtId="3" fontId="19" fillId="0" borderId="0" xfId="0" applyNumberFormat="1" applyFont="1" applyFill="1"/>
    <xf numFmtId="0" fontId="19" fillId="0" borderId="0" xfId="0" applyFont="1" applyFill="1" applyBorder="1"/>
    <xf numFmtId="0" fontId="28" fillId="0" borderId="0" xfId="0" applyFont="1" applyFill="1"/>
    <xf numFmtId="0" fontId="28" fillId="0" borderId="0" xfId="0" applyFont="1" applyFill="1" applyAlignment="1">
      <alignment wrapText="1"/>
    </xf>
    <xf numFmtId="0" fontId="28" fillId="0" borderId="20" xfId="0" applyFont="1" applyFill="1" applyBorder="1"/>
    <xf numFmtId="175" fontId="28" fillId="0" borderId="20" xfId="145" applyNumberFormat="1" applyFont="1" applyFill="1" applyBorder="1"/>
    <xf numFmtId="175" fontId="28" fillId="0" borderId="12" xfId="145" applyNumberFormat="1" applyFont="1" applyFill="1" applyBorder="1"/>
    <xf numFmtId="175" fontId="28" fillId="0" borderId="0" xfId="145" applyNumberFormat="1" applyFont="1" applyFill="1" applyBorder="1"/>
    <xf numFmtId="175" fontId="28" fillId="0" borderId="12" xfId="145" applyNumberFormat="1" applyFont="1" applyFill="1" applyBorder="1" applyAlignment="1">
      <alignment horizontal="center"/>
    </xf>
    <xf numFmtId="175" fontId="28" fillId="0" borderId="20" xfId="145" applyNumberFormat="1" applyFont="1" applyFill="1" applyBorder="1" applyAlignment="1">
      <alignment horizontal="center"/>
    </xf>
    <xf numFmtId="171" fontId="28" fillId="0" borderId="0" xfId="9" applyNumberFormat="1" applyFont="1" applyFill="1"/>
    <xf numFmtId="175" fontId="28" fillId="0" borderId="0" xfId="145" applyNumberFormat="1" applyFont="1" applyFill="1" applyBorder="1" applyAlignment="1">
      <alignment horizontal="center"/>
    </xf>
    <xf numFmtId="175" fontId="28" fillId="0" borderId="0" xfId="0" applyNumberFormat="1" applyFont="1" applyFill="1"/>
    <xf numFmtId="0" fontId="30" fillId="0" borderId="20" xfId="0" applyFont="1" applyFill="1" applyBorder="1"/>
    <xf numFmtId="3" fontId="19" fillId="0" borderId="0" xfId="0" applyNumberFormat="1" applyFont="1" applyFill="1" applyBorder="1"/>
    <xf numFmtId="175" fontId="19" fillId="0" borderId="0" xfId="0" applyNumberFormat="1" applyFont="1" applyFill="1" applyBorder="1"/>
    <xf numFmtId="174" fontId="19" fillId="0" borderId="0" xfId="0" applyNumberFormat="1" applyFont="1" applyFill="1" applyBorder="1"/>
    <xf numFmtId="0" fontId="47" fillId="0" borderId="0" xfId="0" applyFont="1" applyFill="1" applyAlignment="1"/>
    <xf numFmtId="0" fontId="33" fillId="0" borderId="0" xfId="0" applyFont="1" applyFill="1"/>
    <xf numFmtId="0" fontId="34" fillId="0" borderId="0" xfId="0" applyFont="1" applyFill="1" applyAlignment="1"/>
    <xf numFmtId="0" fontId="34" fillId="0" borderId="0" xfId="0" applyFont="1" applyFill="1" applyAlignment="1">
      <alignment horizontal="right"/>
    </xf>
    <xf numFmtId="0" fontId="34" fillId="0" borderId="0" xfId="0" applyFont="1" applyFill="1" applyAlignment="1">
      <alignment horizontal="center"/>
    </xf>
    <xf numFmtId="0" fontId="28" fillId="0" borderId="25" xfId="0" applyFont="1" applyFill="1" applyBorder="1"/>
    <xf numFmtId="171" fontId="28" fillId="0" borderId="21" xfId="146" applyNumberFormat="1" applyFont="1" applyFill="1" applyBorder="1"/>
    <xf numFmtId="171" fontId="28" fillId="0" borderId="26" xfId="146" applyNumberFormat="1" applyFont="1" applyFill="1" applyBorder="1"/>
    <xf numFmtId="0" fontId="28" fillId="0" borderId="27" xfId="0" applyFont="1" applyFill="1" applyBorder="1"/>
    <xf numFmtId="175" fontId="28" fillId="0" borderId="12" xfId="146" applyNumberFormat="1" applyFont="1" applyFill="1" applyBorder="1" applyAlignment="1">
      <alignment horizontal="right"/>
    </xf>
    <xf numFmtId="175" fontId="28" fillId="0" borderId="12" xfId="145" applyNumberFormat="1" applyFont="1" applyFill="1" applyBorder="1" applyAlignment="1">
      <alignment horizontal="right"/>
    </xf>
    <xf numFmtId="0" fontId="28" fillId="0" borderId="29" xfId="0" applyFont="1" applyFill="1" applyBorder="1"/>
    <xf numFmtId="175" fontId="28" fillId="0" borderId="23" xfId="146" applyNumberFormat="1" applyFont="1" applyFill="1" applyBorder="1" applyAlignment="1">
      <alignment horizontal="right"/>
    </xf>
    <xf numFmtId="175" fontId="28" fillId="0" borderId="30" xfId="146" applyNumberFormat="1" applyFont="1" applyFill="1" applyBorder="1" applyAlignment="1">
      <alignment horizontal="right"/>
    </xf>
    <xf numFmtId="175" fontId="28" fillId="0" borderId="21" xfId="146" applyNumberFormat="1" applyFont="1" applyFill="1" applyBorder="1" applyAlignment="1">
      <alignment horizontal="right"/>
    </xf>
    <xf numFmtId="175" fontId="28" fillId="0" borderId="26" xfId="146" applyNumberFormat="1" applyFont="1" applyFill="1" applyBorder="1" applyAlignment="1">
      <alignment horizontal="right"/>
    </xf>
    <xf numFmtId="0" fontId="30" fillId="0" borderId="29" xfId="0" applyFont="1" applyFill="1" applyBorder="1"/>
    <xf numFmtId="175" fontId="30" fillId="0" borderId="23" xfId="146" applyNumberFormat="1" applyFont="1" applyFill="1" applyBorder="1" applyAlignment="1">
      <alignment horizontal="right"/>
    </xf>
    <xf numFmtId="0" fontId="30" fillId="0" borderId="27" xfId="0" applyFont="1" applyFill="1" applyBorder="1"/>
    <xf numFmtId="175" fontId="30" fillId="0" borderId="21" xfId="146" applyNumberFormat="1" applyFont="1" applyFill="1" applyBorder="1" applyAlignment="1">
      <alignment horizontal="right"/>
    </xf>
    <xf numFmtId="175" fontId="30" fillId="0" borderId="13" xfId="146" applyNumberFormat="1" applyFont="1" applyFill="1" applyBorder="1" applyAlignment="1">
      <alignment horizontal="right"/>
    </xf>
    <xf numFmtId="0" fontId="30" fillId="0" borderId="31" xfId="0" applyFont="1" applyFill="1" applyBorder="1"/>
    <xf numFmtId="175" fontId="30" fillId="0" borderId="32" xfId="146" applyNumberFormat="1" applyFont="1" applyFill="1" applyBorder="1" applyAlignment="1">
      <alignment horizontal="right"/>
    </xf>
    <xf numFmtId="175" fontId="30" fillId="0" borderId="32" xfId="145" applyNumberFormat="1" applyFont="1" applyFill="1" applyBorder="1" applyAlignment="1">
      <alignment horizontal="right"/>
    </xf>
    <xf numFmtId="175" fontId="30" fillId="0" borderId="33" xfId="146" applyNumberFormat="1" applyFont="1" applyFill="1" applyBorder="1" applyAlignment="1">
      <alignment horizontal="right"/>
    </xf>
    <xf numFmtId="175" fontId="30" fillId="0" borderId="0" xfId="0" applyNumberFormat="1" applyFont="1" applyFill="1"/>
    <xf numFmtId="0" fontId="30" fillId="0" borderId="0" xfId="0" applyFont="1" applyFill="1"/>
    <xf numFmtId="175" fontId="19" fillId="0" borderId="0" xfId="0" applyNumberFormat="1" applyFont="1" applyFill="1"/>
    <xf numFmtId="0" fontId="47" fillId="0" borderId="0" xfId="157" applyFont="1" applyFill="1" applyAlignment="1"/>
    <xf numFmtId="0" fontId="19" fillId="0" borderId="0" xfId="0" applyFont="1"/>
    <xf numFmtId="0" fontId="30" fillId="0" borderId="0" xfId="0" applyFont="1" applyAlignment="1"/>
    <xf numFmtId="0" fontId="26" fillId="0" borderId="0" xfId="0" applyFont="1" applyAlignment="1"/>
    <xf numFmtId="15" fontId="30" fillId="0" borderId="0" xfId="0" applyNumberFormat="1" applyFont="1" applyAlignment="1">
      <alignment horizontal="center"/>
    </xf>
    <xf numFmtId="0" fontId="30" fillId="0" borderId="0" xfId="0" applyFont="1" applyAlignment="1">
      <alignment horizontal="center"/>
    </xf>
    <xf numFmtId="0" fontId="26" fillId="3" borderId="34" xfId="0" applyFont="1" applyFill="1" applyBorder="1" applyAlignment="1">
      <alignment horizontal="center"/>
    </xf>
    <xf numFmtId="0" fontId="26" fillId="3" borderId="27" xfId="0" applyFont="1" applyFill="1" applyBorder="1" applyAlignment="1">
      <alignment horizontal="center"/>
    </xf>
    <xf numFmtId="0" fontId="26" fillId="3" borderId="29" xfId="0" applyFont="1" applyFill="1" applyBorder="1" applyAlignment="1">
      <alignment horizontal="center"/>
    </xf>
    <xf numFmtId="0" fontId="26" fillId="3" borderId="16" xfId="0" applyFont="1" applyFill="1" applyBorder="1" applyAlignment="1">
      <alignment horizontal="center"/>
    </xf>
    <xf numFmtId="0" fontId="26" fillId="3" borderId="17" xfId="0" applyFont="1" applyFill="1" applyBorder="1" applyAlignment="1">
      <alignment horizontal="center"/>
    </xf>
    <xf numFmtId="0" fontId="19" fillId="0" borderId="25" xfId="0" applyFont="1" applyFill="1" applyBorder="1"/>
    <xf numFmtId="0" fontId="19" fillId="0" borderId="21" xfId="0" applyFont="1" applyFill="1" applyBorder="1"/>
    <xf numFmtId="0" fontId="19" fillId="0" borderId="26" xfId="0" applyFont="1" applyFill="1" applyBorder="1"/>
    <xf numFmtId="0" fontId="19" fillId="0" borderId="27" xfId="0" applyFont="1" applyBorder="1"/>
    <xf numFmtId="0" fontId="19" fillId="0" borderId="12" xfId="0" applyFont="1" applyBorder="1"/>
    <xf numFmtId="0" fontId="19" fillId="0" borderId="28" xfId="0" applyFont="1" applyBorder="1"/>
    <xf numFmtId="0" fontId="26" fillId="0" borderId="27" xfId="0" applyFont="1" applyBorder="1"/>
    <xf numFmtId="0" fontId="19" fillId="0" borderId="31" xfId="0" applyFont="1" applyBorder="1"/>
    <xf numFmtId="0" fontId="19" fillId="0" borderId="32" xfId="0" applyFont="1" applyBorder="1"/>
    <xf numFmtId="0" fontId="19" fillId="0" borderId="33" xfId="0" applyFont="1" applyBorder="1"/>
    <xf numFmtId="0" fontId="26" fillId="0" borderId="12" xfId="0" applyFont="1" applyBorder="1"/>
    <xf numFmtId="0" fontId="19" fillId="0" borderId="14" xfId="0" applyFont="1" applyBorder="1"/>
    <xf numFmtId="0" fontId="26" fillId="0" borderId="23" xfId="0" applyFont="1" applyBorder="1"/>
    <xf numFmtId="0" fontId="19" fillId="0" borderId="23" xfId="0" applyFont="1" applyBorder="1"/>
    <xf numFmtId="0" fontId="26" fillId="0" borderId="21" xfId="0" applyFont="1" applyBorder="1"/>
    <xf numFmtId="0" fontId="19" fillId="0" borderId="21" xfId="0" applyFont="1" applyBorder="1"/>
    <xf numFmtId="0" fontId="19" fillId="0" borderId="35" xfId="0" applyFont="1" applyBorder="1"/>
    <xf numFmtId="0" fontId="19" fillId="0" borderId="34" xfId="0" applyFont="1" applyBorder="1"/>
    <xf numFmtId="0" fontId="19" fillId="0" borderId="36" xfId="0" applyFont="1" applyBorder="1"/>
    <xf numFmtId="0" fontId="19" fillId="0" borderId="37" xfId="0" applyFont="1" applyBorder="1"/>
    <xf numFmtId="3" fontId="19" fillId="0" borderId="12" xfId="0" applyNumberFormat="1" applyFont="1" applyBorder="1"/>
    <xf numFmtId="0" fontId="19" fillId="0" borderId="0" xfId="0" applyFont="1" applyBorder="1"/>
    <xf numFmtId="3" fontId="19" fillId="0" borderId="28" xfId="0" applyNumberFormat="1" applyFont="1" applyBorder="1"/>
    <xf numFmtId="0" fontId="26" fillId="0" borderId="38" xfId="0" applyFont="1" applyBorder="1"/>
    <xf numFmtId="0" fontId="26" fillId="0" borderId="0" xfId="0" applyFont="1"/>
    <xf numFmtId="0" fontId="26" fillId="0" borderId="12" xfId="0" applyFont="1" applyFill="1" applyBorder="1"/>
    <xf numFmtId="0" fontId="26" fillId="0" borderId="39" xfId="0" applyFont="1" applyFill="1" applyBorder="1"/>
    <xf numFmtId="3" fontId="26" fillId="0" borderId="23" xfId="0" applyNumberFormat="1" applyFont="1" applyFill="1" applyBorder="1"/>
    <xf numFmtId="0" fontId="26" fillId="0" borderId="40" xfId="0" applyFont="1" applyFill="1" applyBorder="1"/>
    <xf numFmtId="0" fontId="26" fillId="0" borderId="21" xfId="0" applyFont="1" applyFill="1" applyBorder="1"/>
    <xf numFmtId="0" fontId="26" fillId="0" borderId="7" xfId="0" applyFont="1" applyFill="1" applyBorder="1"/>
    <xf numFmtId="0" fontId="26" fillId="0" borderId="0" xfId="0" applyFont="1" applyBorder="1"/>
    <xf numFmtId="3" fontId="26" fillId="0" borderId="0" xfId="0" applyNumberFormat="1" applyFont="1" applyBorder="1"/>
    <xf numFmtId="0" fontId="26" fillId="0" borderId="0" xfId="0" applyFont="1" applyFill="1" applyAlignment="1">
      <alignment horizontal="right"/>
    </xf>
    <xf numFmtId="0" fontId="26" fillId="0" borderId="0" xfId="0" applyFont="1" applyFill="1" applyAlignment="1">
      <alignment horizontal="center"/>
    </xf>
    <xf numFmtId="0" fontId="55" fillId="0" borderId="0" xfId="0" applyFont="1" applyFill="1" applyAlignment="1">
      <alignment horizontal="center"/>
    </xf>
    <xf numFmtId="0" fontId="50" fillId="0" borderId="0" xfId="0" applyFont="1" applyFill="1"/>
    <xf numFmtId="170" fontId="19" fillId="0" borderId="21" xfId="0" applyNumberFormat="1" applyFont="1" applyFill="1" applyBorder="1"/>
    <xf numFmtId="170" fontId="19" fillId="0" borderId="26" xfId="0" applyNumberFormat="1" applyFont="1" applyFill="1" applyBorder="1"/>
    <xf numFmtId="0" fontId="19" fillId="0" borderId="27" xfId="0" applyFont="1" applyFill="1" applyBorder="1"/>
    <xf numFmtId="170" fontId="19" fillId="0" borderId="12" xfId="0" applyNumberFormat="1" applyFont="1" applyFill="1" applyBorder="1" applyAlignment="1">
      <alignment horizontal="right"/>
    </xf>
    <xf numFmtId="170" fontId="19" fillId="0" borderId="28" xfId="0" applyNumberFormat="1" applyFont="1" applyFill="1" applyBorder="1" applyAlignment="1">
      <alignment horizontal="right"/>
    </xf>
    <xf numFmtId="170" fontId="19" fillId="0" borderId="12" xfId="0" applyNumberFormat="1" applyFont="1" applyFill="1" applyBorder="1"/>
    <xf numFmtId="170" fontId="19" fillId="0" borderId="12" xfId="0" applyNumberFormat="1" applyFont="1" applyFill="1" applyBorder="1" applyAlignment="1">
      <alignment horizontal="center"/>
    </xf>
    <xf numFmtId="170" fontId="19" fillId="0" borderId="12" xfId="0" quotePrefix="1" applyNumberFormat="1" applyFont="1" applyFill="1" applyBorder="1" applyAlignment="1">
      <alignment horizontal="center"/>
    </xf>
    <xf numFmtId="170" fontId="19" fillId="0" borderId="28" xfId="0" applyNumberFormat="1" applyFont="1" applyFill="1" applyBorder="1" applyAlignment="1">
      <alignment horizontal="center"/>
    </xf>
    <xf numFmtId="170" fontId="26" fillId="0" borderId="12" xfId="0" applyNumberFormat="1" applyFont="1" applyFill="1" applyBorder="1"/>
    <xf numFmtId="0" fontId="19" fillId="0" borderId="29" xfId="0" applyFont="1" applyFill="1" applyBorder="1"/>
    <xf numFmtId="170" fontId="19" fillId="0" borderId="23" xfId="0" applyNumberFormat="1" applyFont="1" applyFill="1" applyBorder="1"/>
    <xf numFmtId="170" fontId="19" fillId="0" borderId="23" xfId="0" applyNumberFormat="1" applyFont="1" applyFill="1" applyBorder="1" applyAlignment="1">
      <alignment horizontal="center"/>
    </xf>
    <xf numFmtId="170" fontId="26" fillId="0" borderId="23" xfId="0" applyNumberFormat="1" applyFont="1" applyFill="1" applyBorder="1"/>
    <xf numFmtId="170" fontId="19" fillId="0" borderId="30" xfId="0" applyNumberFormat="1" applyFont="1" applyFill="1" applyBorder="1" applyAlignment="1">
      <alignment horizontal="center"/>
    </xf>
    <xf numFmtId="0" fontId="26" fillId="0" borderId="15" xfId="0" applyFont="1" applyFill="1" applyBorder="1"/>
    <xf numFmtId="170" fontId="26" fillId="0" borderId="16" xfId="0" applyNumberFormat="1" applyFont="1" applyFill="1" applyBorder="1"/>
    <xf numFmtId="170" fontId="19" fillId="0" borderId="21" xfId="0" applyNumberFormat="1" applyFont="1" applyFill="1" applyBorder="1" applyAlignment="1">
      <alignment horizontal="center"/>
    </xf>
    <xf numFmtId="170" fontId="26" fillId="0" borderId="21" xfId="0" applyNumberFormat="1" applyFont="1" applyFill="1" applyBorder="1"/>
    <xf numFmtId="170" fontId="19" fillId="0" borderId="26" xfId="0" applyNumberFormat="1" applyFont="1" applyFill="1" applyBorder="1" applyAlignment="1">
      <alignment horizontal="center"/>
    </xf>
    <xf numFmtId="170" fontId="26" fillId="0" borderId="12" xfId="0" applyNumberFormat="1" applyFont="1" applyFill="1" applyBorder="1" applyAlignment="1">
      <alignment horizontal="right"/>
    </xf>
    <xf numFmtId="170" fontId="26" fillId="0" borderId="16" xfId="0" applyNumberFormat="1" applyFont="1" applyFill="1" applyBorder="1" applyAlignment="1">
      <alignment horizontal="right"/>
    </xf>
    <xf numFmtId="0" fontId="26" fillId="0" borderId="41" xfId="0" applyFont="1" applyFill="1" applyBorder="1"/>
    <xf numFmtId="170" fontId="26" fillId="0" borderId="18" xfId="0" applyNumberFormat="1" applyFont="1" applyFill="1" applyBorder="1"/>
    <xf numFmtId="0" fontId="26" fillId="0" borderId="0" xfId="0" applyFont="1" applyFill="1" applyBorder="1"/>
    <xf numFmtId="3" fontId="26" fillId="0" borderId="0" xfId="0" applyNumberFormat="1" applyFont="1" applyFill="1" applyBorder="1"/>
    <xf numFmtId="0" fontId="19" fillId="0" borderId="0" xfId="0" applyFont="1" applyFill="1" applyAlignment="1"/>
    <xf numFmtId="0" fontId="26" fillId="0" borderId="0" xfId="0" applyFont="1" applyFill="1" applyAlignment="1"/>
    <xf numFmtId="17" fontId="19" fillId="0" borderId="0" xfId="0" applyNumberFormat="1" applyFont="1" applyFill="1"/>
    <xf numFmtId="0" fontId="19" fillId="0" borderId="12" xfId="0" applyFont="1" applyFill="1" applyBorder="1"/>
    <xf numFmtId="0" fontId="19" fillId="0" borderId="28" xfId="0" applyFont="1" applyFill="1" applyBorder="1"/>
    <xf numFmtId="168" fontId="19" fillId="0" borderId="12" xfId="9" applyNumberFormat="1" applyFont="1" applyFill="1" applyBorder="1" applyAlignment="1">
      <alignment horizontal="right"/>
    </xf>
    <xf numFmtId="168" fontId="19" fillId="0" borderId="12" xfId="9" applyNumberFormat="1" applyFont="1" applyFill="1" applyBorder="1"/>
    <xf numFmtId="168" fontId="19" fillId="0" borderId="28" xfId="9" applyNumberFormat="1" applyFont="1" applyFill="1" applyBorder="1" applyAlignment="1">
      <alignment horizontal="right"/>
    </xf>
    <xf numFmtId="168" fontId="19" fillId="0" borderId="28" xfId="9" applyNumberFormat="1" applyFont="1" applyFill="1" applyBorder="1"/>
    <xf numFmtId="168" fontId="19" fillId="0" borderId="23" xfId="0" applyNumberFormat="1" applyFont="1" applyFill="1" applyBorder="1"/>
    <xf numFmtId="168" fontId="19" fillId="0" borderId="30" xfId="0" applyNumberFormat="1" applyFont="1" applyFill="1" applyBorder="1"/>
    <xf numFmtId="168" fontId="19" fillId="0" borderId="21" xfId="9" applyNumberFormat="1" applyFont="1" applyFill="1" applyBorder="1"/>
    <xf numFmtId="168" fontId="19" fillId="0" borderId="26" xfId="9" applyNumberFormat="1" applyFont="1" applyFill="1" applyBorder="1"/>
    <xf numFmtId="168" fontId="19" fillId="0" borderId="23" xfId="9" applyNumberFormat="1" applyFont="1" applyFill="1" applyBorder="1"/>
    <xf numFmtId="168" fontId="19" fillId="0" borderId="30" xfId="9" applyNumberFormat="1" applyFont="1" applyFill="1" applyBorder="1"/>
    <xf numFmtId="0" fontId="19" fillId="0" borderId="0" xfId="153" applyFont="1"/>
    <xf numFmtId="0" fontId="22" fillId="0" borderId="0" xfId="153" applyFont="1" applyFill="1" applyAlignment="1">
      <alignment horizontal="right"/>
    </xf>
    <xf numFmtId="0" fontId="35" fillId="0" borderId="0" xfId="153" applyFont="1" applyAlignment="1">
      <alignment horizontal="centerContinuous"/>
    </xf>
    <xf numFmtId="0" fontId="35" fillId="0" borderId="0" xfId="153" applyFont="1"/>
    <xf numFmtId="0" fontId="29" fillId="0" borderId="0" xfId="153" applyFont="1" applyAlignment="1">
      <alignment horizontal="center" vertical="center" wrapText="1"/>
    </xf>
    <xf numFmtId="0" fontId="22" fillId="0" borderId="0" xfId="153" applyFont="1" applyAlignment="1">
      <alignment vertical="center" wrapText="1"/>
    </xf>
    <xf numFmtId="0" fontId="35" fillId="0" borderId="0" xfId="153" applyFont="1" applyAlignment="1">
      <alignment horizontal="center" vertical="center" wrapText="1"/>
    </xf>
    <xf numFmtId="0" fontId="35" fillId="0" borderId="0" xfId="153" applyFont="1" applyAlignment="1">
      <alignment vertical="center" wrapText="1"/>
    </xf>
    <xf numFmtId="0" fontId="22" fillId="0" borderId="0" xfId="153" applyFont="1" applyAlignment="1">
      <alignment horizontal="centerContinuous"/>
    </xf>
    <xf numFmtId="0" fontId="26" fillId="0" borderId="0" xfId="153" applyFont="1" applyAlignment="1">
      <alignment horizontal="centerContinuous"/>
    </xf>
    <xf numFmtId="0" fontId="36" fillId="0" borderId="0" xfId="153" applyFont="1" applyFill="1" applyAlignment="1">
      <alignment horizontal="right"/>
    </xf>
    <xf numFmtId="0" fontId="37" fillId="0" borderId="0" xfId="153" applyFont="1"/>
    <xf numFmtId="175" fontId="26" fillId="0" borderId="20" xfId="153" applyNumberFormat="1" applyFont="1" applyBorder="1"/>
    <xf numFmtId="175" fontId="26" fillId="0" borderId="14" xfId="153" applyNumberFormat="1" applyFont="1" applyBorder="1"/>
    <xf numFmtId="175" fontId="19" fillId="0" borderId="21" xfId="12" applyNumberFormat="1" applyFont="1" applyBorder="1" applyAlignment="1">
      <alignment horizontal="right"/>
    </xf>
    <xf numFmtId="175" fontId="26" fillId="0" borderId="12" xfId="12" applyNumberFormat="1" applyFont="1" applyBorder="1" applyAlignment="1">
      <alignment horizontal="right"/>
    </xf>
    <xf numFmtId="0" fontId="26" fillId="0" borderId="0" xfId="153" applyFont="1"/>
    <xf numFmtId="175" fontId="19" fillId="0" borderId="20" xfId="153" applyNumberFormat="1" applyFont="1" applyBorder="1"/>
    <xf numFmtId="175" fontId="19" fillId="0" borderId="14" xfId="153" applyNumberFormat="1" applyFont="1" applyBorder="1"/>
    <xf numFmtId="175" fontId="19" fillId="0" borderId="23" xfId="12" applyNumberFormat="1" applyFont="1" applyBorder="1" applyAlignment="1">
      <alignment horizontal="right"/>
    </xf>
    <xf numFmtId="184" fontId="19" fillId="0" borderId="0" xfId="12" applyFont="1" applyBorder="1"/>
    <xf numFmtId="175" fontId="19" fillId="0" borderId="12" xfId="12" applyNumberFormat="1" applyFont="1" applyBorder="1" applyAlignment="1">
      <alignment horizontal="right"/>
    </xf>
    <xf numFmtId="3" fontId="19" fillId="0" borderId="0" xfId="153" applyNumberFormat="1" applyFont="1"/>
    <xf numFmtId="175" fontId="19" fillId="0" borderId="23" xfId="12" applyNumberFormat="1" applyFont="1" applyFill="1" applyBorder="1" applyAlignment="1">
      <alignment horizontal="right"/>
    </xf>
    <xf numFmtId="175" fontId="19" fillId="0" borderId="14" xfId="12" applyNumberFormat="1" applyFont="1" applyBorder="1" applyAlignment="1">
      <alignment horizontal="left"/>
    </xf>
    <xf numFmtId="175" fontId="19" fillId="0" borderId="0" xfId="153" applyNumberFormat="1" applyFont="1"/>
    <xf numFmtId="184" fontId="26" fillId="0" borderId="0" xfId="12" applyFont="1" applyBorder="1"/>
    <xf numFmtId="3" fontId="26" fillId="0" borderId="0" xfId="153" applyNumberFormat="1" applyFont="1"/>
    <xf numFmtId="175" fontId="26" fillId="0" borderId="42" xfId="153" applyNumberFormat="1" applyFont="1" applyBorder="1"/>
    <xf numFmtId="175" fontId="26" fillId="0" borderId="24" xfId="153" applyNumberFormat="1" applyFont="1" applyBorder="1"/>
    <xf numFmtId="175" fontId="26" fillId="0" borderId="23" xfId="12" applyNumberFormat="1" applyFont="1" applyBorder="1" applyAlignment="1">
      <alignment horizontal="right"/>
    </xf>
    <xf numFmtId="171" fontId="55" fillId="0" borderId="0" xfId="9" applyNumberFormat="1" applyFont="1"/>
    <xf numFmtId="171" fontId="55" fillId="0" borderId="0" xfId="9" applyNumberFormat="1" applyFont="1" applyBorder="1"/>
    <xf numFmtId="0" fontId="35" fillId="0" borderId="0" xfId="153" applyFont="1" applyBorder="1" applyProtection="1">
      <protection locked="0"/>
    </xf>
    <xf numFmtId="0" fontId="35" fillId="0" borderId="0" xfId="153" applyFont="1" applyProtection="1">
      <protection locked="0"/>
    </xf>
    <xf numFmtId="0" fontId="19" fillId="0" borderId="0" xfId="153" applyFont="1" applyBorder="1"/>
    <xf numFmtId="0" fontId="19" fillId="0" borderId="0" xfId="153" applyFont="1" applyFill="1" applyBorder="1"/>
    <xf numFmtId="175" fontId="19" fillId="0" borderId="0" xfId="153" applyNumberFormat="1" applyFont="1" applyBorder="1"/>
    <xf numFmtId="185" fontId="19" fillId="0" borderId="0" xfId="170" applyNumberFormat="1" applyFont="1" applyBorder="1"/>
    <xf numFmtId="185" fontId="19" fillId="0" borderId="0" xfId="170" applyNumberFormat="1" applyFont="1" applyFill="1" applyBorder="1"/>
    <xf numFmtId="185" fontId="26" fillId="0" borderId="0" xfId="170" applyNumberFormat="1" applyFont="1" applyFill="1" applyBorder="1" applyAlignment="1">
      <alignment horizontal="right"/>
    </xf>
    <xf numFmtId="185" fontId="26" fillId="0" borderId="0" xfId="170" applyNumberFormat="1" applyFont="1" applyFill="1" applyBorder="1" applyAlignment="1">
      <alignment horizontal="center"/>
    </xf>
    <xf numFmtId="184" fontId="19" fillId="0" borderId="0" xfId="12" applyFont="1" applyFill="1" applyBorder="1"/>
    <xf numFmtId="3" fontId="26" fillId="0" borderId="0" xfId="12" applyNumberFormat="1" applyFont="1" applyFill="1" applyBorder="1" applyAlignment="1">
      <alignment horizontal="center"/>
    </xf>
    <xf numFmtId="170" fontId="19" fillId="0" borderId="0" xfId="153" applyNumberFormat="1" applyFont="1" applyBorder="1"/>
    <xf numFmtId="185" fontId="26" fillId="0" borderId="0" xfId="170" applyNumberFormat="1" applyFont="1" applyBorder="1" applyAlignment="1">
      <alignment horizontal="left"/>
    </xf>
    <xf numFmtId="0" fontId="26" fillId="0" borderId="0" xfId="153" applyFont="1" applyBorder="1" applyAlignment="1">
      <alignment horizontal="left"/>
    </xf>
    <xf numFmtId="185" fontId="19" fillId="0" borderId="0" xfId="170" applyNumberFormat="1" applyFont="1" applyBorder="1" applyAlignment="1">
      <alignment horizontal="left"/>
    </xf>
    <xf numFmtId="0" fontId="19" fillId="0" borderId="0" xfId="153" applyFont="1" applyBorder="1" applyAlignment="1">
      <alignment horizontal="left"/>
    </xf>
    <xf numFmtId="185" fontId="26" fillId="0" borderId="0" xfId="170" applyNumberFormat="1" applyFont="1" applyFill="1" applyBorder="1"/>
    <xf numFmtId="185" fontId="26" fillId="0" borderId="0" xfId="170" quotePrefix="1" applyNumberFormat="1" applyFont="1" applyBorder="1" applyAlignment="1">
      <alignment horizontal="left"/>
    </xf>
    <xf numFmtId="185" fontId="26" fillId="0" borderId="0" xfId="170" applyNumberFormat="1" applyFont="1" applyBorder="1"/>
    <xf numFmtId="0" fontId="26" fillId="0" borderId="0" xfId="170" applyFont="1" applyBorder="1"/>
    <xf numFmtId="0" fontId="19" fillId="0" borderId="0" xfId="170" applyFont="1" applyBorder="1"/>
    <xf numFmtId="0" fontId="19" fillId="0" borderId="0" xfId="170" applyFont="1" applyFill="1" applyBorder="1"/>
    <xf numFmtId="43" fontId="19" fillId="0" borderId="0" xfId="9" applyFont="1" applyFill="1"/>
    <xf numFmtId="43" fontId="19" fillId="0" borderId="0" xfId="9" applyNumberFormat="1" applyFont="1" applyFill="1"/>
    <xf numFmtId="0" fontId="35" fillId="0" borderId="0" xfId="0" applyFont="1" applyFill="1"/>
    <xf numFmtId="0" fontId="26" fillId="0" borderId="23" xfId="0" applyFont="1" applyFill="1" applyBorder="1" applyAlignment="1">
      <alignment horizontal="center"/>
    </xf>
    <xf numFmtId="0" fontId="26" fillId="0" borderId="27" xfId="0" applyFont="1" applyFill="1" applyBorder="1" applyAlignment="1">
      <alignment horizontal="center"/>
    </xf>
    <xf numFmtId="0" fontId="26" fillId="0" borderId="27" xfId="0" applyFont="1" applyFill="1" applyBorder="1"/>
    <xf numFmtId="171" fontId="19" fillId="0" borderId="12" xfId="9" applyNumberFormat="1" applyFont="1" applyFill="1" applyBorder="1"/>
    <xf numFmtId="43" fontId="19" fillId="0" borderId="28" xfId="9" applyNumberFormat="1" applyFont="1" applyFill="1" applyBorder="1"/>
    <xf numFmtId="0" fontId="19" fillId="0" borderId="12" xfId="0" applyFont="1" applyFill="1" applyBorder="1" applyAlignment="1">
      <alignment horizontal="center"/>
    </xf>
    <xf numFmtId="43" fontId="19" fillId="0" borderId="12" xfId="9" applyNumberFormat="1" applyFont="1" applyFill="1" applyBorder="1"/>
    <xf numFmtId="37" fontId="19" fillId="0" borderId="12" xfId="9" applyNumberFormat="1" applyFont="1" applyFill="1" applyBorder="1" applyAlignment="1"/>
    <xf numFmtId="175" fontId="19" fillId="0" borderId="12" xfId="9" applyNumberFormat="1" applyFont="1" applyFill="1" applyBorder="1"/>
    <xf numFmtId="175" fontId="19" fillId="0" borderId="28" xfId="9" applyNumberFormat="1" applyFont="1" applyFill="1" applyBorder="1"/>
    <xf numFmtId="4" fontId="19" fillId="0" borderId="0" xfId="0" applyNumberFormat="1" applyFont="1" applyFill="1" applyAlignment="1">
      <alignment horizontal="right" vertical="top" wrapText="1"/>
    </xf>
    <xf numFmtId="4" fontId="19" fillId="0" borderId="0" xfId="0" applyNumberFormat="1" applyFont="1" applyFill="1"/>
    <xf numFmtId="3" fontId="19" fillId="0" borderId="0" xfId="0" applyNumberFormat="1" applyFont="1" applyFill="1" applyAlignment="1">
      <alignment horizontal="right" vertical="top" wrapText="1"/>
    </xf>
    <xf numFmtId="169" fontId="19" fillId="0" borderId="12" xfId="9" applyNumberFormat="1" applyFont="1" applyFill="1" applyBorder="1"/>
    <xf numFmtId="172" fontId="19" fillId="0" borderId="23" xfId="9" applyNumberFormat="1" applyFont="1" applyFill="1" applyBorder="1"/>
    <xf numFmtId="0" fontId="26" fillId="0" borderId="16" xfId="0" applyFont="1" applyFill="1" applyBorder="1" applyAlignment="1">
      <alignment horizontal="center"/>
    </xf>
    <xf numFmtId="169" fontId="26" fillId="0" borderId="16" xfId="9" applyNumberFormat="1" applyFont="1" applyFill="1" applyBorder="1"/>
    <xf numFmtId="172" fontId="26" fillId="0" borderId="12" xfId="9" applyNumberFormat="1" applyFont="1" applyFill="1" applyBorder="1"/>
    <xf numFmtId="175" fontId="26" fillId="0" borderId="16" xfId="9" applyNumberFormat="1" applyFont="1" applyFill="1" applyBorder="1"/>
    <xf numFmtId="0" fontId="19" fillId="0" borderId="21" xfId="0" applyFont="1" applyFill="1" applyBorder="1" applyAlignment="1">
      <alignment horizontal="center"/>
    </xf>
    <xf numFmtId="169" fontId="19" fillId="0" borderId="21" xfId="9" applyNumberFormat="1" applyFont="1" applyFill="1" applyBorder="1"/>
    <xf numFmtId="171" fontId="19" fillId="0" borderId="21" xfId="9" applyNumberFormat="1" applyFont="1" applyFill="1" applyBorder="1"/>
    <xf numFmtId="175" fontId="19" fillId="0" borderId="21" xfId="9" applyNumberFormat="1" applyFont="1" applyFill="1" applyBorder="1"/>
    <xf numFmtId="175" fontId="19" fillId="0" borderId="26" xfId="9" applyNumberFormat="1" applyFont="1" applyFill="1" applyBorder="1"/>
    <xf numFmtId="0" fontId="19" fillId="0" borderId="0" xfId="0" applyFont="1" applyFill="1" applyAlignment="1">
      <alignment horizontal="right" vertical="top" wrapText="1"/>
    </xf>
    <xf numFmtId="43" fontId="26" fillId="0" borderId="16" xfId="9" applyNumberFormat="1" applyFont="1" applyFill="1" applyBorder="1"/>
    <xf numFmtId="171" fontId="26" fillId="0" borderId="16" xfId="9" applyNumberFormat="1" applyFont="1" applyFill="1" applyBorder="1"/>
    <xf numFmtId="0" fontId="19" fillId="0" borderId="0" xfId="0" applyFont="1" applyFill="1" applyAlignment="1">
      <alignment horizontal="center" vertical="top" wrapText="1"/>
    </xf>
    <xf numFmtId="0" fontId="26" fillId="0" borderId="29" xfId="0" applyFont="1" applyFill="1" applyBorder="1"/>
    <xf numFmtId="0" fontId="19" fillId="0" borderId="23" xfId="0" applyFont="1" applyFill="1" applyBorder="1" applyAlignment="1">
      <alignment horizontal="center"/>
    </xf>
    <xf numFmtId="43" fontId="26" fillId="0" borderId="23" xfId="9" applyNumberFormat="1" applyFont="1" applyFill="1" applyBorder="1"/>
    <xf numFmtId="172" fontId="26" fillId="0" borderId="23" xfId="9" applyNumberFormat="1" applyFont="1" applyFill="1" applyBorder="1"/>
    <xf numFmtId="175" fontId="26" fillId="0" borderId="23" xfId="9" applyNumberFormat="1" applyFont="1" applyFill="1" applyBorder="1"/>
    <xf numFmtId="175" fontId="26" fillId="0" borderId="30" xfId="9" applyNumberFormat="1" applyFont="1" applyFill="1" applyBorder="1"/>
    <xf numFmtId="4" fontId="19" fillId="0" borderId="0" xfId="0" applyNumberFormat="1" applyFont="1" applyFill="1" applyAlignment="1">
      <alignment horizontal="center" vertical="top" wrapText="1"/>
    </xf>
    <xf numFmtId="171" fontId="19" fillId="0" borderId="26" xfId="9" applyNumberFormat="1" applyFont="1" applyFill="1" applyBorder="1"/>
    <xf numFmtId="173" fontId="19" fillId="0" borderId="12" xfId="9" applyNumberFormat="1" applyFont="1" applyFill="1" applyBorder="1"/>
    <xf numFmtId="171" fontId="19" fillId="0" borderId="28" xfId="9" applyNumberFormat="1" applyFont="1" applyFill="1" applyBorder="1"/>
    <xf numFmtId="4" fontId="19" fillId="0" borderId="0" xfId="0" applyNumberFormat="1" applyFont="1" applyFill="1" applyBorder="1" applyAlignment="1">
      <alignment horizontal="right" vertical="top" wrapText="1"/>
    </xf>
    <xf numFmtId="37" fontId="19" fillId="0" borderId="12" xfId="9" applyNumberFormat="1" applyFont="1" applyFill="1" applyBorder="1"/>
    <xf numFmtId="0" fontId="19" fillId="0" borderId="0" xfId="0" applyFont="1" applyFill="1" applyBorder="1" applyAlignment="1">
      <alignment horizontal="center" vertical="top" wrapText="1"/>
    </xf>
    <xf numFmtId="169" fontId="19" fillId="0" borderId="23" xfId="9" applyNumberFormat="1" applyFont="1" applyFill="1" applyBorder="1"/>
    <xf numFmtId="171" fontId="19" fillId="0" borderId="23" xfId="9" applyNumberFormat="1" applyFont="1" applyFill="1" applyBorder="1"/>
    <xf numFmtId="175" fontId="19" fillId="0" borderId="23" xfId="9" applyNumberFormat="1" applyFont="1" applyFill="1" applyBorder="1"/>
    <xf numFmtId="175" fontId="19" fillId="0" borderId="30" xfId="9" applyNumberFormat="1" applyFont="1" applyFill="1" applyBorder="1"/>
    <xf numFmtId="169" fontId="26" fillId="0" borderId="23" xfId="9" applyNumberFormat="1" applyFont="1" applyFill="1" applyBorder="1"/>
    <xf numFmtId="4" fontId="56" fillId="0" borderId="0" xfId="0" applyNumberFormat="1" applyFont="1" applyFill="1"/>
    <xf numFmtId="4" fontId="26" fillId="0" borderId="0" xfId="0" applyNumberFormat="1" applyFont="1" applyFill="1" applyBorder="1" applyAlignment="1">
      <alignment horizontal="right" vertical="top" wrapText="1"/>
    </xf>
    <xf numFmtId="171" fontId="19" fillId="0" borderId="0" xfId="0" applyNumberFormat="1" applyFont="1" applyFill="1"/>
    <xf numFmtId="0" fontId="19" fillId="0" borderId="0" xfId="0" applyFont="1" applyFill="1" applyBorder="1" applyAlignment="1">
      <alignment horizontal="right" vertical="top" wrapText="1"/>
    </xf>
    <xf numFmtId="176" fontId="19" fillId="0" borderId="12" xfId="9" applyNumberFormat="1" applyFont="1" applyFill="1" applyBorder="1"/>
    <xf numFmtId="0" fontId="26" fillId="0" borderId="16" xfId="0" applyFont="1" applyFill="1" applyBorder="1"/>
    <xf numFmtId="43" fontId="26" fillId="0" borderId="17" xfId="9" applyNumberFormat="1" applyFont="1" applyFill="1" applyBorder="1"/>
    <xf numFmtId="4" fontId="19" fillId="0" borderId="0" xfId="0" applyNumberFormat="1" applyFont="1" applyFill="1" applyBorder="1" applyAlignment="1">
      <alignment horizontal="center" vertical="top" wrapText="1"/>
    </xf>
    <xf numFmtId="0" fontId="26" fillId="0" borderId="31" xfId="0" applyFont="1" applyFill="1" applyBorder="1"/>
    <xf numFmtId="0" fontId="19" fillId="0" borderId="32" xfId="0" applyFont="1" applyFill="1" applyBorder="1"/>
    <xf numFmtId="43" fontId="26" fillId="0" borderId="32" xfId="9" applyNumberFormat="1" applyFont="1" applyFill="1" applyBorder="1"/>
    <xf numFmtId="0" fontId="19" fillId="0" borderId="0" xfId="155" applyFont="1"/>
    <xf numFmtId="0" fontId="30" fillId="0" borderId="0" xfId="155" applyFont="1" applyFill="1" applyAlignment="1">
      <alignment horizontal="right"/>
    </xf>
    <xf numFmtId="0" fontId="22" fillId="0" borderId="0" xfId="155" applyFont="1" applyFill="1" applyAlignment="1">
      <alignment horizontal="right"/>
    </xf>
    <xf numFmtId="0" fontId="35" fillId="0" borderId="0" xfId="155" applyFont="1" applyFill="1"/>
    <xf numFmtId="17" fontId="19" fillId="0" borderId="0" xfId="155" applyNumberFormat="1" applyFont="1" applyFill="1"/>
    <xf numFmtId="0" fontId="28" fillId="0" borderId="0" xfId="155" applyFont="1" applyFill="1"/>
    <xf numFmtId="0" fontId="28" fillId="0" borderId="0" xfId="155" applyFont="1"/>
    <xf numFmtId="171" fontId="28" fillId="0" borderId="0" xfId="155" applyNumberFormat="1" applyFont="1" applyFill="1"/>
    <xf numFmtId="0" fontId="19" fillId="0" borderId="0" xfId="155" applyFont="1" applyFill="1"/>
    <xf numFmtId="171" fontId="19" fillId="0" borderId="0" xfId="155" applyNumberFormat="1" applyFont="1" applyFill="1"/>
    <xf numFmtId="0" fontId="27" fillId="0" borderId="0" xfId="155" applyFont="1" applyAlignment="1">
      <alignment horizontal="right" wrapText="1"/>
    </xf>
    <xf numFmtId="2" fontId="19" fillId="0" borderId="0" xfId="155" applyNumberFormat="1" applyFont="1"/>
    <xf numFmtId="0" fontId="35" fillId="0" borderId="0" xfId="0" applyFont="1" applyAlignment="1">
      <alignment vertical="center"/>
    </xf>
    <xf numFmtId="0" fontId="22" fillId="0" borderId="0" xfId="0" applyFont="1" applyAlignment="1">
      <alignment vertical="center"/>
    </xf>
    <xf numFmtId="0" fontId="30" fillId="0" borderId="0" xfId="0" applyFont="1" applyAlignment="1">
      <alignment horizontal="right" vertical="center"/>
    </xf>
    <xf numFmtId="0" fontId="19" fillId="0" borderId="0" xfId="0" applyFont="1" applyAlignment="1">
      <alignment vertical="center"/>
    </xf>
    <xf numFmtId="0" fontId="35" fillId="0" borderId="0" xfId="0" applyFont="1" applyAlignment="1">
      <alignment horizontal="right" vertical="center"/>
    </xf>
    <xf numFmtId="15" fontId="22" fillId="0" borderId="0" xfId="0" applyNumberFormat="1" applyFont="1" applyAlignment="1">
      <alignment horizontal="center" vertical="center"/>
    </xf>
    <xf numFmtId="0" fontId="22" fillId="0" borderId="0" xfId="0" applyFont="1" applyAlignment="1">
      <alignment horizontal="center" vertical="center"/>
    </xf>
    <xf numFmtId="0" fontId="19" fillId="0" borderId="43" xfId="0" applyFont="1" applyBorder="1" applyAlignment="1">
      <alignment vertical="center" wrapText="1"/>
    </xf>
    <xf numFmtId="0" fontId="19" fillId="0" borderId="44" xfId="0" applyFont="1" applyBorder="1" applyAlignment="1">
      <alignment vertical="center" wrapText="1"/>
    </xf>
    <xf numFmtId="0" fontId="19" fillId="0" borderId="13" xfId="0" applyFont="1" applyBorder="1" applyAlignment="1">
      <alignment horizontal="center" vertical="center" wrapText="1"/>
    </xf>
    <xf numFmtId="0" fontId="19" fillId="0" borderId="13" xfId="0" applyFont="1" applyBorder="1" applyAlignment="1">
      <alignment vertical="center" wrapText="1"/>
    </xf>
    <xf numFmtId="15" fontId="34" fillId="0" borderId="0" xfId="0" applyNumberFormat="1" applyFont="1" applyFill="1" applyAlignment="1">
      <alignment horizontal="center"/>
    </xf>
    <xf numFmtId="0" fontId="19" fillId="0" borderId="46" xfId="0" applyFont="1" applyFill="1" applyBorder="1" applyAlignment="1">
      <alignment vertical="top" wrapText="1"/>
    </xf>
    <xf numFmtId="0" fontId="19" fillId="0" borderId="3" xfId="0" applyFont="1" applyFill="1" applyBorder="1"/>
    <xf numFmtId="0" fontId="19" fillId="0" borderId="13" xfId="0" applyFont="1" applyFill="1" applyBorder="1"/>
    <xf numFmtId="0" fontId="19" fillId="0" borderId="3" xfId="0" applyFont="1" applyFill="1" applyBorder="1" applyAlignment="1">
      <alignment vertical="top" wrapText="1"/>
    </xf>
    <xf numFmtId="0" fontId="19" fillId="0" borderId="0" xfId="0" applyFont="1" applyFill="1" applyAlignment="1">
      <alignment vertical="top" wrapText="1"/>
    </xf>
    <xf numFmtId="0" fontId="19" fillId="0" borderId="13" xfId="0" applyFont="1" applyFill="1" applyBorder="1" applyAlignment="1">
      <alignment vertical="top" wrapText="1"/>
    </xf>
    <xf numFmtId="0" fontId="38" fillId="0" borderId="0" xfId="0" applyFont="1" applyFill="1" applyAlignment="1">
      <alignment vertical="top" wrapText="1"/>
    </xf>
    <xf numFmtId="0" fontId="19" fillId="0" borderId="3" xfId="0" applyFont="1" applyFill="1" applyBorder="1" applyAlignment="1">
      <alignment horizontal="right" vertical="center" wrapText="1"/>
    </xf>
    <xf numFmtId="0" fontId="38" fillId="0" borderId="0" xfId="0" applyFont="1" applyFill="1" applyAlignment="1">
      <alignment horizontal="center" vertical="center" wrapText="1"/>
    </xf>
    <xf numFmtId="0" fontId="38" fillId="0" borderId="0" xfId="0" applyFont="1" applyFill="1" applyAlignment="1">
      <alignment horizontal="right" vertical="center" wrapText="1"/>
    </xf>
    <xf numFmtId="0" fontId="38" fillId="0" borderId="0" xfId="0" applyFont="1" applyFill="1" applyAlignment="1">
      <alignment vertical="center" wrapText="1"/>
    </xf>
    <xf numFmtId="0" fontId="19" fillId="0" borderId="6" xfId="0" applyFont="1" applyFill="1" applyBorder="1" applyAlignment="1">
      <alignment vertical="top" wrapText="1"/>
    </xf>
    <xf numFmtId="0" fontId="19" fillId="0" borderId="8" xfId="0" applyFont="1" applyFill="1" applyBorder="1" applyAlignment="1">
      <alignment vertical="top" wrapText="1"/>
    </xf>
    <xf numFmtId="0" fontId="19" fillId="0" borderId="45" xfId="0" applyFont="1" applyFill="1" applyBorder="1" applyAlignment="1">
      <alignment vertical="top" wrapText="1"/>
    </xf>
    <xf numFmtId="171" fontId="26" fillId="0" borderId="32" xfId="9" applyNumberFormat="1" applyFont="1" applyFill="1" applyBorder="1"/>
    <xf numFmtId="0" fontId="39" fillId="0" borderId="0" xfId="0" applyFont="1" applyBorder="1" applyAlignment="1">
      <alignment horizontal="center" vertical="center"/>
    </xf>
    <xf numFmtId="0" fontId="34" fillId="0" borderId="0" xfId="0" applyFont="1" applyBorder="1" applyAlignment="1">
      <alignment horizontal="left" vertical="center" wrapText="1"/>
    </xf>
    <xf numFmtId="0" fontId="40" fillId="0" borderId="0" xfId="0" applyFont="1" applyBorder="1" applyAlignment="1">
      <alignment horizontal="left" vertical="center" wrapText="1"/>
    </xf>
    <xf numFmtId="0" fontId="41" fillId="0" borderId="0" xfId="0" applyFont="1" applyBorder="1" applyAlignment="1">
      <alignment horizontal="left" vertical="center" wrapText="1"/>
    </xf>
    <xf numFmtId="0" fontId="22" fillId="0" borderId="0" xfId="0" applyFont="1" applyBorder="1" applyAlignment="1">
      <alignment horizontal="left" vertical="center" wrapText="1"/>
    </xf>
    <xf numFmtId="175" fontId="19" fillId="0" borderId="0" xfId="148" applyNumberFormat="1" applyFont="1" applyFill="1"/>
    <xf numFmtId="171" fontId="19" fillId="0" borderId="0" xfId="9" applyNumberFormat="1" applyFont="1" applyFill="1"/>
    <xf numFmtId="0" fontId="21" fillId="0" borderId="3" xfId="172" applyFont="1" applyFill="1" applyBorder="1" applyAlignment="1" applyProtection="1">
      <alignment horizontal="center" vertical="center" wrapText="1"/>
    </xf>
    <xf numFmtId="177" fontId="30" fillId="0" borderId="3" xfId="172" applyNumberFormat="1" applyFont="1" applyFill="1" applyBorder="1" applyAlignment="1" applyProtection="1">
      <alignment horizontal="center" vertical="center"/>
    </xf>
    <xf numFmtId="177" fontId="28" fillId="0" borderId="3" xfId="172" applyNumberFormat="1" applyFont="1" applyFill="1" applyBorder="1" applyAlignment="1" applyProtection="1">
      <alignment horizontal="center" vertical="center"/>
    </xf>
    <xf numFmtId="177" fontId="30" fillId="4" borderId="3" xfId="172" applyNumberFormat="1" applyFont="1" applyFill="1" applyBorder="1" applyAlignment="1" applyProtection="1">
      <alignment horizontal="center" vertical="center"/>
    </xf>
    <xf numFmtId="177" fontId="21" fillId="0" borderId="3" xfId="172" applyNumberFormat="1" applyFont="1" applyFill="1" applyBorder="1" applyAlignment="1" applyProtection="1">
      <alignment horizontal="center" vertical="center" wrapText="1"/>
    </xf>
    <xf numFmtId="0" fontId="19" fillId="0" borderId="16" xfId="155" applyFont="1" applyBorder="1" applyAlignment="1">
      <alignment wrapText="1"/>
    </xf>
    <xf numFmtId="171" fontId="19" fillId="0" borderId="16" xfId="9" applyNumberFormat="1" applyFont="1" applyFill="1" applyBorder="1"/>
    <xf numFmtId="171" fontId="19" fillId="0" borderId="16" xfId="9" applyNumberFormat="1" applyFont="1" applyFill="1" applyBorder="1" applyAlignment="1">
      <alignment horizontal="center" wrapText="1"/>
    </xf>
    <xf numFmtId="171" fontId="26" fillId="0" borderId="16" xfId="9" applyNumberFormat="1" applyFont="1" applyFill="1" applyBorder="1" applyAlignment="1">
      <alignment horizontal="center" wrapText="1"/>
    </xf>
    <xf numFmtId="0" fontId="19" fillId="0" borderId="16" xfId="155" applyFont="1" applyFill="1" applyBorder="1" applyAlignment="1">
      <alignment wrapText="1"/>
    </xf>
    <xf numFmtId="43" fontId="28" fillId="0" borderId="0" xfId="9" applyFont="1" applyFill="1"/>
    <xf numFmtId="171" fontId="19" fillId="0" borderId="0" xfId="9" applyNumberFormat="1" applyFont="1"/>
    <xf numFmtId="171" fontId="19" fillId="0" borderId="0" xfId="155" applyNumberFormat="1" applyFont="1"/>
    <xf numFmtId="171" fontId="47" fillId="0" borderId="0" xfId="9" applyNumberFormat="1" applyFont="1" applyFill="1" applyAlignment="1">
      <alignment horizontal="center"/>
    </xf>
    <xf numFmtId="171" fontId="27" fillId="0" borderId="0" xfId="9" applyNumberFormat="1" applyFont="1" applyAlignment="1">
      <alignment horizontal="right" wrapText="1"/>
    </xf>
    <xf numFmtId="171" fontId="19" fillId="0" borderId="0" xfId="9" applyNumberFormat="1" applyFont="1" applyFill="1" applyBorder="1"/>
    <xf numFmtId="175" fontId="36" fillId="0" borderId="12" xfId="153" applyNumberFormat="1" applyFont="1" applyFill="1" applyBorder="1"/>
    <xf numFmtId="175" fontId="19" fillId="0" borderId="12" xfId="12" applyNumberFormat="1" applyFont="1" applyFill="1" applyBorder="1" applyAlignment="1">
      <alignment horizontal="right"/>
    </xf>
    <xf numFmtId="175" fontId="43" fillId="0" borderId="32" xfId="12" applyNumberFormat="1" applyFont="1" applyBorder="1" applyAlignment="1">
      <alignment horizontal="right"/>
    </xf>
    <xf numFmtId="175" fontId="43" fillId="0" borderId="21" xfId="12" applyNumberFormat="1" applyFont="1" applyBorder="1" applyAlignment="1">
      <alignment horizontal="right"/>
    </xf>
    <xf numFmtId="175" fontId="43" fillId="0" borderId="12" xfId="12" applyNumberFormat="1" applyFont="1" applyBorder="1" applyAlignment="1">
      <alignment horizontal="right"/>
    </xf>
    <xf numFmtId="183" fontId="51" fillId="0" borderId="0" xfId="149" applyNumberFormat="1" applyFont="1" applyFill="1"/>
    <xf numFmtId="37" fontId="26" fillId="0" borderId="0" xfId="170" applyNumberFormat="1" applyFont="1" applyFill="1" applyBorder="1" applyAlignment="1">
      <alignment horizontal="right"/>
    </xf>
    <xf numFmtId="37" fontId="19" fillId="0" borderId="0" xfId="170" applyNumberFormat="1" applyFont="1" applyFill="1" applyBorder="1" applyAlignment="1">
      <alignment horizontal="center"/>
    </xf>
    <xf numFmtId="185" fontId="19" fillId="0" borderId="0" xfId="153" applyNumberFormat="1" applyFont="1"/>
    <xf numFmtId="0" fontId="19" fillId="0" borderId="0" xfId="170" applyFont="1" applyFill="1" applyBorder="1" applyAlignment="1">
      <alignment vertical="center"/>
    </xf>
    <xf numFmtId="0" fontId="47" fillId="0" borderId="0" xfId="0" applyFont="1" applyFill="1" applyAlignment="1">
      <alignment horizontal="center"/>
    </xf>
    <xf numFmtId="9" fontId="28" fillId="0" borderId="12" xfId="178" applyFont="1" applyFill="1" applyBorder="1"/>
    <xf numFmtId="9" fontId="28" fillId="0" borderId="12" xfId="178" applyFont="1" applyFill="1" applyBorder="1" applyAlignment="1">
      <alignment horizontal="center"/>
    </xf>
    <xf numFmtId="10" fontId="28" fillId="0" borderId="12" xfId="178" applyNumberFormat="1" applyFont="1" applyFill="1" applyBorder="1"/>
    <xf numFmtId="10" fontId="28" fillId="0" borderId="12" xfId="178" applyNumberFormat="1" applyFont="1" applyFill="1" applyBorder="1" applyAlignment="1">
      <alignment horizontal="center"/>
    </xf>
    <xf numFmtId="14" fontId="26" fillId="3" borderId="23" xfId="155" applyNumberFormat="1" applyFont="1" applyFill="1" applyBorder="1" applyAlignment="1">
      <alignment vertical="center" wrapText="1"/>
    </xf>
    <xf numFmtId="0" fontId="47" fillId="0" borderId="0" xfId="157" applyFont="1" applyFill="1" applyAlignment="1">
      <alignment horizontal="center"/>
    </xf>
    <xf numFmtId="177" fontId="22" fillId="3" borderId="47" xfId="172" applyNumberFormat="1" applyFont="1" applyFill="1" applyBorder="1" applyAlignment="1" applyProtection="1">
      <alignment horizontal="center" vertical="center" wrapText="1"/>
    </xf>
    <xf numFmtId="177" fontId="22" fillId="3" borderId="2" xfId="172" applyNumberFormat="1" applyFont="1" applyFill="1" applyBorder="1" applyAlignment="1" applyProtection="1">
      <alignment horizontal="center" vertical="center" wrapText="1"/>
    </xf>
    <xf numFmtId="0" fontId="19" fillId="0" borderId="4" xfId="172" applyFont="1" applyFill="1" applyBorder="1" applyAlignment="1" applyProtection="1">
      <alignment vertical="center"/>
    </xf>
    <xf numFmtId="177" fontId="23" fillId="0" borderId="4" xfId="172" applyNumberFormat="1" applyFont="1" applyFill="1" applyBorder="1" applyAlignment="1" applyProtection="1">
      <alignment horizontal="left" vertical="center" wrapText="1"/>
    </xf>
    <xf numFmtId="177" fontId="24" fillId="0" borderId="4" xfId="172" applyNumberFormat="1" applyFont="1" applyFill="1" applyBorder="1" applyAlignment="1" applyProtection="1">
      <alignment horizontal="left" vertical="center" wrapText="1"/>
    </xf>
    <xf numFmtId="177" fontId="25" fillId="0" borderId="4" xfId="172" applyNumberFormat="1" applyFont="1" applyFill="1" applyBorder="1" applyAlignment="1" applyProtection="1">
      <alignment horizontal="left" vertical="center" wrapText="1"/>
    </xf>
    <xf numFmtId="0" fontId="19" fillId="0" borderId="4" xfId="172" applyFont="1" applyFill="1" applyBorder="1" applyAlignment="1" applyProtection="1">
      <alignment horizontal="left" vertical="center"/>
    </xf>
    <xf numFmtId="177" fontId="24" fillId="0" borderId="4" xfId="172" applyNumberFormat="1" applyFont="1" applyFill="1" applyBorder="1" applyAlignment="1" applyProtection="1">
      <alignment horizontal="center" vertical="center" wrapText="1"/>
    </xf>
    <xf numFmtId="177" fontId="25" fillId="0" borderId="4" xfId="172" applyNumberFormat="1" applyFont="1" applyFill="1" applyBorder="1" applyAlignment="1" applyProtection="1">
      <alignment horizontal="center" vertical="center" wrapText="1"/>
    </xf>
    <xf numFmtId="177" fontId="23" fillId="0" borderId="4" xfId="172" applyNumberFormat="1" applyFont="1" applyFill="1" applyBorder="1" applyAlignment="1" applyProtection="1">
      <alignment horizontal="center" vertical="center" wrapText="1"/>
    </xf>
    <xf numFmtId="41" fontId="51" fillId="0" borderId="4" xfId="172" applyNumberFormat="1" applyFont="1" applyFill="1" applyBorder="1" applyAlignment="1" applyProtection="1">
      <alignment vertical="center" wrapText="1"/>
    </xf>
    <xf numFmtId="177" fontId="51" fillId="0" borderId="4" xfId="172" applyNumberFormat="1" applyFont="1" applyFill="1" applyBorder="1" applyAlignment="1" applyProtection="1">
      <alignment vertical="center"/>
    </xf>
    <xf numFmtId="175" fontId="51" fillId="0" borderId="4" xfId="43" applyNumberFormat="1" applyFont="1" applyFill="1" applyBorder="1" applyAlignment="1" applyProtection="1">
      <alignment vertical="center"/>
    </xf>
    <xf numFmtId="177" fontId="51" fillId="0" borderId="4" xfId="172" applyNumberFormat="1" applyFont="1" applyFill="1" applyBorder="1" applyAlignment="1" applyProtection="1">
      <alignment vertical="center" wrapText="1"/>
    </xf>
    <xf numFmtId="177" fontId="54" fillId="4" borderId="4" xfId="172" applyNumberFormat="1" applyFont="1" applyFill="1" applyBorder="1" applyAlignment="1" applyProtection="1">
      <alignment vertical="center"/>
    </xf>
    <xf numFmtId="177" fontId="54" fillId="0" borderId="4" xfId="172" applyNumberFormat="1" applyFont="1" applyFill="1" applyBorder="1" applyAlignment="1" applyProtection="1">
      <alignment vertical="center"/>
    </xf>
    <xf numFmtId="175" fontId="30" fillId="0" borderId="12" xfId="0" applyNumberFormat="1" applyFont="1" applyFill="1" applyBorder="1"/>
    <xf numFmtId="171" fontId="19" fillId="0" borderId="0" xfId="0" applyNumberFormat="1" applyFont="1" applyFill="1" applyBorder="1" applyAlignment="1">
      <alignment horizontal="left"/>
    </xf>
    <xf numFmtId="0" fontId="19" fillId="0" borderId="0" xfId="0" applyFont="1" applyFill="1" applyAlignment="1">
      <alignment horizontal="left" vertical="top" wrapText="1"/>
    </xf>
    <xf numFmtId="177" fontId="57" fillId="0" borderId="0" xfId="172" applyNumberFormat="1" applyFont="1" applyFill="1" applyAlignment="1" applyProtection="1">
      <alignment horizontal="left"/>
    </xf>
    <xf numFmtId="171" fontId="57" fillId="0" borderId="0" xfId="157" applyNumberFormat="1" applyFont="1" applyFill="1" applyAlignment="1">
      <alignment horizontal="center"/>
    </xf>
    <xf numFmtId="171" fontId="19" fillId="0" borderId="4" xfId="9" applyNumberFormat="1" applyFont="1" applyFill="1" applyBorder="1"/>
    <xf numFmtId="177" fontId="19" fillId="0" borderId="0" xfId="172" applyNumberFormat="1" applyFont="1" applyFill="1" applyBorder="1" applyAlignment="1" applyProtection="1">
      <alignment horizontal="left" vertical="center" wrapText="1"/>
    </xf>
    <xf numFmtId="177" fontId="19" fillId="0" borderId="4" xfId="172" applyNumberFormat="1" applyFont="1" applyFill="1" applyBorder="1" applyAlignment="1" applyProtection="1">
      <alignment horizontal="center" vertical="center" wrapText="1"/>
    </xf>
    <xf numFmtId="171" fontId="19" fillId="0" borderId="4" xfId="9" applyNumberFormat="1" applyFont="1" applyFill="1" applyBorder="1" applyAlignment="1" applyProtection="1">
      <alignment horizontal="right" vertical="center"/>
    </xf>
    <xf numFmtId="171" fontId="26" fillId="0" borderId="5" xfId="9" applyNumberFormat="1" applyFont="1" applyFill="1" applyBorder="1" applyAlignment="1" applyProtection="1">
      <alignment horizontal="right" vertical="center"/>
    </xf>
    <xf numFmtId="177" fontId="26" fillId="0" borderId="0" xfId="172" applyNumberFormat="1" applyFont="1" applyFill="1" applyBorder="1" applyAlignment="1" applyProtection="1">
      <alignment horizontal="left" vertical="center" wrapText="1"/>
    </xf>
    <xf numFmtId="177" fontId="26" fillId="0" borderId="4" xfId="172" applyNumberFormat="1" applyFont="1" applyFill="1" applyBorder="1" applyAlignment="1" applyProtection="1">
      <alignment horizontal="center" vertical="center" wrapText="1"/>
    </xf>
    <xf numFmtId="177" fontId="36" fillId="0" borderId="0" xfId="172" applyNumberFormat="1" applyFont="1" applyFill="1" applyBorder="1" applyAlignment="1" applyProtection="1">
      <alignment horizontal="left" vertical="center" wrapText="1"/>
    </xf>
    <xf numFmtId="177" fontId="36" fillId="0" borderId="4" xfId="172" applyNumberFormat="1" applyFont="1" applyFill="1" applyBorder="1" applyAlignment="1" applyProtection="1">
      <alignment horizontal="center" vertical="center" wrapText="1"/>
    </xf>
    <xf numFmtId="171" fontId="26" fillId="0" borderId="4" xfId="9" applyNumberFormat="1" applyFont="1" applyFill="1" applyBorder="1" applyAlignment="1" applyProtection="1">
      <alignment horizontal="right" vertical="center"/>
    </xf>
    <xf numFmtId="175" fontId="26" fillId="0" borderId="12" xfId="12" applyNumberFormat="1" applyFont="1" applyFill="1" applyBorder="1" applyAlignment="1">
      <alignment horizontal="right"/>
    </xf>
    <xf numFmtId="175" fontId="43" fillId="0" borderId="32" xfId="12" applyNumberFormat="1" applyFont="1" applyFill="1" applyBorder="1" applyAlignment="1">
      <alignment horizontal="right"/>
    </xf>
    <xf numFmtId="3" fontId="46" fillId="0" borderId="0" xfId="0" applyNumberFormat="1" applyFont="1"/>
    <xf numFmtId="175" fontId="28" fillId="0" borderId="0" xfId="172" applyNumberFormat="1" applyFont="1" applyFill="1" applyAlignment="1" applyProtection="1">
      <alignment vertical="center"/>
    </xf>
    <xf numFmtId="171" fontId="19" fillId="0" borderId="0" xfId="9" applyNumberFormat="1" applyFont="1" applyFill="1" applyBorder="1" applyAlignment="1">
      <alignment vertical="center"/>
    </xf>
    <xf numFmtId="171" fontId="0" fillId="0" borderId="0" xfId="9" applyNumberFormat="1" applyFont="1"/>
    <xf numFmtId="170" fontId="0" fillId="0" borderId="0" xfId="0" applyNumberFormat="1"/>
    <xf numFmtId="171" fontId="26" fillId="0" borderId="0" xfId="9" applyNumberFormat="1" applyFont="1" applyFill="1" applyAlignment="1" applyProtection="1">
      <alignment vertical="center"/>
    </xf>
    <xf numFmtId="171" fontId="26" fillId="0" borderId="0" xfId="9" applyNumberFormat="1" applyFont="1" applyFill="1"/>
    <xf numFmtId="171" fontId="28" fillId="0" borderId="0" xfId="9" applyNumberFormat="1" applyFont="1" applyFill="1" applyAlignment="1">
      <alignment wrapText="1"/>
    </xf>
    <xf numFmtId="171" fontId="28" fillId="0" borderId="0" xfId="0" applyNumberFormat="1" applyFont="1" applyFill="1"/>
    <xf numFmtId="171" fontId="58" fillId="0" borderId="0" xfId="9" applyNumberFormat="1" applyFont="1" applyFill="1"/>
    <xf numFmtId="171" fontId="58" fillId="0" borderId="0" xfId="0" applyNumberFormat="1" applyFont="1" applyFill="1"/>
    <xf numFmtId="0" fontId="58" fillId="0" borderId="0" xfId="0" applyFont="1" applyFill="1"/>
    <xf numFmtId="43" fontId="58" fillId="0" borderId="0" xfId="9" applyFont="1" applyFill="1"/>
    <xf numFmtId="165" fontId="58" fillId="0" borderId="0" xfId="0" applyNumberFormat="1" applyFont="1" applyFill="1"/>
    <xf numFmtId="175" fontId="58" fillId="0" borderId="0" xfId="0" applyNumberFormat="1" applyFont="1" applyFill="1"/>
    <xf numFmtId="171" fontId="28" fillId="0" borderId="0" xfId="9" applyNumberFormat="1" applyFont="1" applyFill="1" applyAlignment="1">
      <alignment horizontal="center" wrapText="1"/>
    </xf>
    <xf numFmtId="171" fontId="26" fillId="0" borderId="16" xfId="155" applyNumberFormat="1" applyFont="1" applyFill="1" applyBorder="1"/>
    <xf numFmtId="14" fontId="26" fillId="3" borderId="23" xfId="155" applyNumberFormat="1" applyFont="1" applyFill="1" applyBorder="1" applyAlignment="1">
      <alignment horizontal="center" vertical="center" wrapText="1"/>
    </xf>
    <xf numFmtId="171" fontId="19" fillId="0" borderId="0" xfId="9" applyNumberFormat="1" applyFont="1" applyFill="1" applyAlignment="1" applyProtection="1">
      <alignment vertical="center"/>
    </xf>
    <xf numFmtId="175" fontId="26" fillId="0" borderId="0" xfId="148" applyNumberFormat="1" applyFont="1" applyFill="1"/>
    <xf numFmtId="171" fontId="50" fillId="0" borderId="16" xfId="9" applyNumberFormat="1" applyFont="1" applyFill="1" applyBorder="1" applyAlignment="1">
      <alignment horizontal="center" wrapText="1"/>
    </xf>
    <xf numFmtId="171" fontId="50" fillId="0" borderId="16" xfId="9" applyNumberFormat="1" applyFont="1" applyFill="1" applyBorder="1"/>
    <xf numFmtId="171" fontId="47" fillId="0" borderId="0" xfId="9" applyNumberFormat="1" applyFont="1" applyFill="1" applyBorder="1" applyAlignment="1" applyProtection="1">
      <alignment horizontal="right" vertical="center"/>
    </xf>
    <xf numFmtId="175" fontId="26" fillId="5" borderId="17" xfId="9" applyNumberFormat="1" applyFont="1" applyFill="1" applyBorder="1"/>
    <xf numFmtId="165" fontId="59" fillId="0" borderId="12" xfId="183" applyFont="1" applyBorder="1"/>
    <xf numFmtId="175" fontId="28" fillId="0" borderId="23" xfId="145" applyNumberFormat="1" applyFont="1" applyFill="1" applyBorder="1"/>
    <xf numFmtId="177" fontId="19" fillId="0" borderId="0" xfId="172" applyNumberFormat="1" applyFont="1" applyFill="1" applyAlignment="1" applyProtection="1">
      <alignment horizontal="left"/>
    </xf>
    <xf numFmtId="175" fontId="26" fillId="0" borderId="0" xfId="0" applyNumberFormat="1" applyFont="1" applyFill="1"/>
    <xf numFmtId="175" fontId="26" fillId="0" borderId="17" xfId="9" applyNumberFormat="1" applyFont="1" applyFill="1" applyBorder="1"/>
    <xf numFmtId="171" fontId="26" fillId="0" borderId="33" xfId="9" applyNumberFormat="1" applyFont="1" applyFill="1" applyBorder="1"/>
    <xf numFmtId="171" fontId="47" fillId="0" borderId="16" xfId="9" applyNumberFormat="1" applyFont="1" applyFill="1" applyBorder="1" applyAlignment="1">
      <alignment horizontal="center" wrapText="1"/>
    </xf>
    <xf numFmtId="171" fontId="47" fillId="0" borderId="16" xfId="9" applyNumberFormat="1" applyFont="1" applyFill="1" applyBorder="1"/>
    <xf numFmtId="171" fontId="47" fillId="0" borderId="0" xfId="9" applyNumberFormat="1" applyFont="1" applyFill="1"/>
    <xf numFmtId="177" fontId="54" fillId="0" borderId="11" xfId="172" applyNumberFormat="1" applyFont="1" applyFill="1" applyBorder="1" applyAlignment="1" applyProtection="1">
      <alignment horizontal="right" vertical="center"/>
    </xf>
    <xf numFmtId="0" fontId="60" fillId="0" borderId="0" xfId="0" applyFont="1" applyFill="1" applyBorder="1" applyAlignment="1">
      <alignment vertical="center"/>
    </xf>
    <xf numFmtId="0" fontId="60" fillId="0" borderId="0" xfId="0" applyFont="1" applyFill="1" applyBorder="1" applyAlignment="1">
      <alignment horizontal="center" vertical="center"/>
    </xf>
    <xf numFmtId="0" fontId="56" fillId="0" borderId="0" xfId="0" applyFont="1" applyFill="1" applyBorder="1" applyAlignment="1">
      <alignment horizontal="center" vertical="center"/>
    </xf>
    <xf numFmtId="175" fontId="28" fillId="0" borderId="28" xfId="146" applyNumberFormat="1" applyFont="1" applyFill="1" applyBorder="1" applyAlignment="1">
      <alignment horizontal="right"/>
    </xf>
    <xf numFmtId="175" fontId="30" fillId="0" borderId="30" xfId="146" applyNumberFormat="1" applyFont="1" applyFill="1" applyBorder="1" applyAlignment="1">
      <alignment horizontal="right"/>
    </xf>
    <xf numFmtId="175" fontId="28" fillId="0" borderId="21" xfId="145" applyNumberFormat="1" applyFont="1" applyFill="1" applyBorder="1"/>
    <xf numFmtId="175" fontId="28" fillId="0" borderId="22" xfId="145" applyNumberFormat="1" applyFont="1" applyFill="1" applyBorder="1"/>
    <xf numFmtId="175" fontId="30" fillId="0" borderId="23" xfId="145" applyNumberFormat="1" applyFont="1" applyFill="1" applyBorder="1"/>
    <xf numFmtId="171" fontId="35" fillId="0" borderId="0" xfId="9" applyNumberFormat="1" applyFont="1" applyFill="1"/>
    <xf numFmtId="9" fontId="33" fillId="0" borderId="0" xfId="178" applyFont="1" applyFill="1"/>
    <xf numFmtId="43" fontId="35" fillId="0" borderId="0" xfId="9" applyFont="1" applyFill="1" applyBorder="1"/>
    <xf numFmtId="175" fontId="35" fillId="0" borderId="0" xfId="0" applyNumberFormat="1" applyFont="1" applyFill="1"/>
    <xf numFmtId="3" fontId="35" fillId="0" borderId="0" xfId="0" applyNumberFormat="1" applyFont="1" applyFill="1"/>
    <xf numFmtId="171" fontId="61" fillId="0" borderId="0" xfId="198" applyNumberFormat="1" applyFont="1"/>
    <xf numFmtId="0" fontId="30" fillId="0" borderId="15" xfId="0" applyFont="1" applyFill="1" applyBorder="1"/>
    <xf numFmtId="0" fontId="30" fillId="0" borderId="6" xfId="0" applyFont="1" applyFill="1" applyBorder="1"/>
    <xf numFmtId="171" fontId="46" fillId="0" borderId="23" xfId="194" applyNumberFormat="1" applyFont="1" applyFill="1" applyBorder="1"/>
    <xf numFmtId="171" fontId="46" fillId="0" borderId="23" xfId="195" applyNumberFormat="1" applyFont="1" applyFill="1" applyBorder="1"/>
    <xf numFmtId="171" fontId="46" fillId="0" borderId="23" xfId="196" applyNumberFormat="1" applyFont="1" applyFill="1" applyBorder="1"/>
    <xf numFmtId="171" fontId="46" fillId="0" borderId="23" xfId="197" applyNumberFormat="1" applyFont="1" applyFill="1" applyBorder="1"/>
    <xf numFmtId="175" fontId="30" fillId="0" borderId="24" xfId="145" applyNumberFormat="1" applyFont="1" applyFill="1" applyBorder="1"/>
    <xf numFmtId="0" fontId="33" fillId="0" borderId="0" xfId="0" applyFont="1" applyBorder="1"/>
    <xf numFmtId="0" fontId="19" fillId="0" borderId="0" xfId="0" applyFont="1" applyBorder="1" applyAlignment="1">
      <alignment horizontal="center"/>
    </xf>
    <xf numFmtId="0" fontId="63" fillId="0" borderId="0" xfId="0" applyFont="1" applyBorder="1" applyAlignment="1">
      <alignment vertical="center"/>
    </xf>
    <xf numFmtId="0" fontId="63" fillId="0" borderId="0" xfId="0" applyFont="1" applyBorder="1" applyAlignment="1">
      <alignment horizontal="center" vertical="center"/>
    </xf>
    <xf numFmtId="1" fontId="63" fillId="0" borderId="0" xfId="0" applyNumberFormat="1" applyFont="1" applyBorder="1" applyAlignment="1">
      <alignment horizontal="center" vertical="center"/>
    </xf>
    <xf numFmtId="171" fontId="63" fillId="0" borderId="0" xfId="9" applyNumberFormat="1" applyFont="1" applyBorder="1" applyAlignment="1">
      <alignment horizontal="center" vertical="center"/>
    </xf>
    <xf numFmtId="171" fontId="62" fillId="0" borderId="0" xfId="0" applyNumberFormat="1" applyFont="1" applyBorder="1" applyAlignment="1">
      <alignment horizontal="right" vertical="center"/>
    </xf>
    <xf numFmtId="0" fontId="62" fillId="0" borderId="0" xfId="0" applyFont="1" applyFill="1" applyBorder="1" applyAlignment="1">
      <alignment horizontal="center" vertical="center"/>
    </xf>
    <xf numFmtId="14" fontId="26" fillId="0" borderId="23" xfId="155" applyNumberFormat="1" applyFont="1" applyFill="1" applyBorder="1" applyAlignment="1">
      <alignment vertical="center" wrapText="1"/>
    </xf>
    <xf numFmtId="14" fontId="26" fillId="0" borderId="23" xfId="155" applyNumberFormat="1" applyFont="1" applyFill="1" applyBorder="1" applyAlignment="1">
      <alignment horizontal="center" vertical="center" wrapText="1"/>
    </xf>
    <xf numFmtId="171" fontId="19" fillId="0" borderId="23" xfId="9" applyNumberFormat="1" applyFont="1" applyFill="1" applyBorder="1" applyAlignment="1">
      <alignment horizontal="center" vertical="center" wrapText="1"/>
    </xf>
    <xf numFmtId="171" fontId="26" fillId="0" borderId="0" xfId="9" applyNumberFormat="1" applyFont="1" applyFill="1" applyBorder="1"/>
    <xf numFmtId="171" fontId="26" fillId="0" borderId="23" xfId="155" applyNumberFormat="1" applyFont="1" applyFill="1" applyBorder="1" applyAlignment="1">
      <alignment horizontal="center" vertical="center" wrapText="1"/>
    </xf>
    <xf numFmtId="0" fontId="64" fillId="0" borderId="0" xfId="0" applyFont="1"/>
    <xf numFmtId="171" fontId="64" fillId="0" borderId="0" xfId="9" applyNumberFormat="1" applyFont="1"/>
    <xf numFmtId="185" fontId="65" fillId="0" borderId="0" xfId="0" applyNumberFormat="1" applyFont="1"/>
    <xf numFmtId="170" fontId="65" fillId="0" borderId="0" xfId="0" applyNumberFormat="1" applyFont="1"/>
    <xf numFmtId="171" fontId="65" fillId="0" borderId="0" xfId="9" applyNumberFormat="1" applyFont="1"/>
    <xf numFmtId="0" fontId="65" fillId="0" borderId="0" xfId="0" applyFont="1"/>
    <xf numFmtId="0" fontId="22" fillId="0" borderId="0" xfId="172" applyFont="1" applyFill="1" applyAlignment="1" applyProtection="1">
      <alignment horizontal="center" vertical="center"/>
    </xf>
    <xf numFmtId="3" fontId="30" fillId="0" borderId="0" xfId="172" applyNumberFormat="1" applyFont="1" applyFill="1" applyAlignment="1" applyProtection="1">
      <alignment vertical="center"/>
    </xf>
    <xf numFmtId="0" fontId="50" fillId="0" borderId="0" xfId="172" applyFont="1" applyFill="1" applyAlignment="1" applyProtection="1">
      <alignment vertical="center"/>
    </xf>
    <xf numFmtId="0" fontId="67" fillId="0" borderId="0" xfId="153" applyFont="1"/>
    <xf numFmtId="0" fontId="66" fillId="0" borderId="0" xfId="0" applyFont="1" applyBorder="1"/>
    <xf numFmtId="177" fontId="50" fillId="0" borderId="0" xfId="172" applyNumberFormat="1" applyFont="1" applyFill="1" applyAlignment="1" applyProtection="1">
      <alignment horizontal="left"/>
    </xf>
    <xf numFmtId="3" fontId="28" fillId="0" borderId="0" xfId="172" applyNumberFormat="1" applyFont="1" applyFill="1" applyAlignment="1" applyProtection="1">
      <alignment vertical="center"/>
    </xf>
    <xf numFmtId="177" fontId="24" fillId="0" borderId="0" xfId="172" applyNumberFormat="1" applyFont="1" applyFill="1" applyBorder="1" applyAlignment="1" applyProtection="1">
      <alignment horizontal="left" vertical="center" wrapText="1"/>
    </xf>
    <xf numFmtId="171" fontId="47" fillId="0" borderId="4" xfId="9" applyNumberFormat="1" applyFont="1" applyFill="1" applyBorder="1" applyAlignment="1" applyProtection="1">
      <alignment horizontal="right" vertical="center"/>
    </xf>
    <xf numFmtId="0" fontId="19" fillId="0" borderId="3" xfId="172" applyFont="1" applyFill="1" applyBorder="1" applyAlignment="1" applyProtection="1">
      <alignment horizontal="left" vertical="center"/>
    </xf>
    <xf numFmtId="0" fontId="47" fillId="0" borderId="4" xfId="172" applyFont="1" applyFill="1" applyBorder="1" applyAlignment="1" applyProtection="1">
      <alignment horizontal="right" vertical="center"/>
    </xf>
    <xf numFmtId="0" fontId="47" fillId="0" borderId="7" xfId="172" applyFont="1" applyFill="1" applyBorder="1" applyAlignment="1" applyProtection="1">
      <alignment horizontal="right" vertical="center"/>
    </xf>
    <xf numFmtId="171" fontId="22" fillId="3" borderId="9" xfId="9" applyNumberFormat="1" applyFont="1" applyFill="1" applyBorder="1" applyAlignment="1" applyProtection="1">
      <alignment horizontal="right" vertical="center"/>
    </xf>
    <xf numFmtId="0" fontId="28" fillId="0" borderId="0" xfId="172" applyFont="1" applyFill="1" applyAlignment="1" applyProtection="1">
      <alignment vertical="center"/>
    </xf>
    <xf numFmtId="175" fontId="51" fillId="0" borderId="4" xfId="43" applyNumberFormat="1" applyFont="1" applyFill="1" applyBorder="1" applyAlignment="1" applyProtection="1">
      <alignment horizontal="right" vertical="center"/>
    </xf>
    <xf numFmtId="183" fontId="28" fillId="0" borderId="0" xfId="172" applyNumberFormat="1" applyFont="1" applyFill="1" applyAlignment="1" applyProtection="1">
      <alignment vertical="center"/>
    </xf>
    <xf numFmtId="0" fontId="30" fillId="0" borderId="0" xfId="172" applyFont="1" applyFill="1" applyAlignment="1" applyProtection="1">
      <alignment vertical="center"/>
    </xf>
    <xf numFmtId="177" fontId="30" fillId="0" borderId="0" xfId="172" applyNumberFormat="1" applyFont="1" applyFill="1" applyAlignment="1" applyProtection="1">
      <alignment vertical="center"/>
    </xf>
    <xf numFmtId="0" fontId="28" fillId="0" borderId="0" xfId="172" applyFont="1" applyFill="1" applyBorder="1" applyAlignment="1" applyProtection="1">
      <alignment vertical="center"/>
    </xf>
    <xf numFmtId="177" fontId="28" fillId="0" borderId="0" xfId="172" applyNumberFormat="1" applyFont="1" applyFill="1" applyAlignment="1" applyProtection="1">
      <alignment vertical="center"/>
    </xf>
    <xf numFmtId="177" fontId="24" fillId="0" borderId="4" xfId="172" applyNumberFormat="1" applyFont="1" applyFill="1" applyBorder="1" applyAlignment="1" applyProtection="1">
      <alignment horizontal="left" vertical="center" wrapText="1"/>
    </xf>
    <xf numFmtId="0" fontId="19" fillId="0" borderId="4" xfId="172" applyFont="1" applyFill="1" applyBorder="1" applyAlignment="1" applyProtection="1">
      <alignment horizontal="left" vertical="center"/>
    </xf>
    <xf numFmtId="175" fontId="51" fillId="0" borderId="4" xfId="43" applyNumberFormat="1" applyFont="1" applyFill="1" applyBorder="1" applyAlignment="1" applyProtection="1">
      <alignment vertical="center"/>
    </xf>
    <xf numFmtId="171" fontId="19" fillId="0" borderId="4" xfId="9" applyNumberFormat="1" applyFont="1" applyFill="1" applyBorder="1"/>
    <xf numFmtId="177" fontId="19" fillId="0" borderId="0" xfId="172" applyNumberFormat="1" applyFont="1" applyFill="1" applyBorder="1" applyAlignment="1" applyProtection="1">
      <alignment horizontal="left" vertical="center" wrapText="1"/>
    </xf>
    <xf numFmtId="175" fontId="28" fillId="0" borderId="0" xfId="172" applyNumberFormat="1" applyFont="1" applyFill="1" applyAlignment="1" applyProtection="1">
      <alignment vertical="center"/>
    </xf>
    <xf numFmtId="171" fontId="28" fillId="0" borderId="0" xfId="9" applyNumberFormat="1" applyFont="1" applyFill="1" applyAlignment="1" applyProtection="1">
      <alignment vertical="center"/>
    </xf>
    <xf numFmtId="175" fontId="30" fillId="0" borderId="0" xfId="172" applyNumberFormat="1" applyFont="1" applyFill="1" applyAlignment="1" applyProtection="1">
      <alignment vertical="center"/>
    </xf>
    <xf numFmtId="0" fontId="28" fillId="0" borderId="0" xfId="172" applyNumberFormat="1" applyFont="1" applyFill="1" applyAlignment="1" applyProtection="1">
      <alignment vertical="center"/>
    </xf>
    <xf numFmtId="41" fontId="28" fillId="0" borderId="0" xfId="172" applyNumberFormat="1" applyFont="1" applyFill="1" applyAlignment="1" applyProtection="1">
      <alignment vertical="center"/>
    </xf>
    <xf numFmtId="0" fontId="68" fillId="0" borderId="0" xfId="0" applyFont="1"/>
    <xf numFmtId="171" fontId="68" fillId="0" borderId="0" xfId="9" applyNumberFormat="1" applyFont="1"/>
    <xf numFmtId="0" fontId="55" fillId="0" borderId="0" xfId="153" applyFont="1"/>
    <xf numFmtId="0" fontId="50" fillId="0" borderId="0" xfId="153" applyFont="1"/>
    <xf numFmtId="184" fontId="50" fillId="0" borderId="0" xfId="12" applyFont="1" applyBorder="1"/>
    <xf numFmtId="184" fontId="50" fillId="0" borderId="0" xfId="153" applyNumberFormat="1" applyFont="1"/>
    <xf numFmtId="175" fontId="19" fillId="0" borderId="20" xfId="12" applyNumberFormat="1" applyFont="1" applyBorder="1" applyAlignment="1">
      <alignment horizontal="right"/>
    </xf>
    <xf numFmtId="175" fontId="19" fillId="0" borderId="14" xfId="12" applyNumberFormat="1" applyFont="1" applyFill="1" applyBorder="1" applyAlignment="1">
      <alignment horizontal="right"/>
    </xf>
    <xf numFmtId="0" fontId="69" fillId="0" borderId="0" xfId="153" applyFont="1"/>
    <xf numFmtId="175" fontId="50" fillId="0" borderId="0" xfId="153" applyNumberFormat="1" applyFont="1"/>
    <xf numFmtId="171" fontId="64" fillId="0" borderId="16" xfId="393" applyNumberFormat="1" applyFont="1" applyFill="1" applyBorder="1"/>
    <xf numFmtId="171" fontId="64" fillId="0" borderId="0" xfId="399" applyNumberFormat="1" applyFont="1"/>
    <xf numFmtId="171" fontId="27" fillId="0" borderId="0" xfId="9" applyNumberFormat="1" applyFont="1" applyFill="1" applyAlignment="1">
      <alignment horizontal="right" wrapText="1"/>
    </xf>
    <xf numFmtId="0" fontId="27" fillId="0" borderId="0" xfId="155" applyFont="1" applyFill="1" applyAlignment="1">
      <alignment horizontal="right" wrapText="1"/>
    </xf>
    <xf numFmtId="0" fontId="26" fillId="0" borderId="16" xfId="155" applyFont="1" applyFill="1" applyBorder="1" applyAlignment="1">
      <alignment wrapText="1"/>
    </xf>
    <xf numFmtId="171" fontId="30" fillId="0" borderId="0" xfId="9" applyNumberFormat="1" applyFont="1" applyFill="1"/>
    <xf numFmtId="0" fontId="30" fillId="0" borderId="0" xfId="155" applyFont="1" applyFill="1"/>
    <xf numFmtId="171" fontId="30" fillId="0" borderId="0" xfId="155" applyNumberFormat="1" applyFont="1" applyFill="1"/>
    <xf numFmtId="171" fontId="33" fillId="0" borderId="0" xfId="0" applyNumberFormat="1" applyFont="1" applyBorder="1"/>
    <xf numFmtId="171" fontId="64" fillId="0" borderId="0" xfId="403" applyNumberFormat="1" applyFont="1"/>
    <xf numFmtId="171" fontId="64" fillId="0" borderId="0" xfId="404" applyNumberFormat="1" applyFont="1"/>
    <xf numFmtId="171" fontId="70" fillId="0" borderId="0" xfId="172" applyNumberFormat="1" applyFont="1" applyFill="1" applyAlignment="1" applyProtection="1">
      <alignment vertical="center"/>
    </xf>
    <xf numFmtId="0" fontId="62" fillId="0" borderId="0" xfId="0" applyFont="1" applyBorder="1" applyAlignment="1">
      <alignment horizontal="center" vertical="center"/>
    </xf>
    <xf numFmtId="177" fontId="28" fillId="0" borderId="0" xfId="172" applyNumberFormat="1" applyFont="1" applyFill="1" applyAlignment="1" applyProtection="1">
      <alignment horizontal="left"/>
    </xf>
    <xf numFmtId="171" fontId="26" fillId="0" borderId="0" xfId="9" applyNumberFormat="1" applyFont="1" applyFill="1" applyBorder="1" applyAlignment="1">
      <alignment horizontal="right"/>
    </xf>
    <xf numFmtId="171" fontId="26" fillId="0" borderId="0" xfId="9" applyNumberFormat="1" applyFont="1" applyFill="1" applyBorder="1" applyAlignment="1">
      <alignment horizontal="center"/>
    </xf>
    <xf numFmtId="0" fontId="33" fillId="0" borderId="0" xfId="0" applyFont="1" applyBorder="1" applyAlignment="1">
      <alignment horizontal="center"/>
    </xf>
    <xf numFmtId="0" fontId="33" fillId="0" borderId="0" xfId="0" applyFont="1" applyBorder="1" applyAlignment="1">
      <alignment horizontal="left"/>
    </xf>
    <xf numFmtId="0" fontId="33" fillId="0" borderId="0" xfId="0" applyFont="1" applyBorder="1" applyAlignment="1">
      <alignment horizontal="right"/>
    </xf>
    <xf numFmtId="0" fontId="33" fillId="0" borderId="0" xfId="0" applyFont="1" applyBorder="1" applyAlignment="1"/>
    <xf numFmtId="171" fontId="48" fillId="0" borderId="10" xfId="9" applyNumberFormat="1" applyFont="1" applyFill="1" applyBorder="1" applyAlignment="1" applyProtection="1">
      <alignment horizontal="right" vertical="center"/>
    </xf>
    <xf numFmtId="0" fontId="33" fillId="0" borderId="0" xfId="148" applyFont="1" applyFill="1"/>
    <xf numFmtId="0" fontId="33" fillId="0" borderId="0" xfId="172" applyFont="1" applyFill="1" applyAlignment="1" applyProtection="1">
      <alignment vertical="center"/>
    </xf>
    <xf numFmtId="171" fontId="33" fillId="0" borderId="0" xfId="9" applyNumberFormat="1" applyFont="1" applyFill="1"/>
    <xf numFmtId="175" fontId="33" fillId="0" borderId="0" xfId="148" applyNumberFormat="1" applyFont="1" applyFill="1"/>
    <xf numFmtId="0" fontId="30" fillId="0" borderId="0" xfId="0" applyFont="1" applyFill="1" applyBorder="1" applyAlignment="1">
      <alignment horizontal="left" vertical="center" wrapText="1"/>
    </xf>
    <xf numFmtId="0" fontId="66" fillId="0" borderId="0" xfId="172" applyFont="1" applyFill="1" applyAlignment="1" applyProtection="1">
      <alignment vertical="center"/>
    </xf>
    <xf numFmtId="170" fontId="26" fillId="0" borderId="0" xfId="9" applyNumberFormat="1" applyFont="1" applyBorder="1"/>
    <xf numFmtId="0" fontId="33" fillId="0" borderId="0" xfId="0" applyFont="1" applyFill="1" applyAlignment="1">
      <alignment horizontal="center"/>
    </xf>
    <xf numFmtId="43" fontId="33" fillId="0" borderId="0" xfId="9" applyFont="1" applyFill="1"/>
    <xf numFmtId="43" fontId="33" fillId="0" borderId="0" xfId="9" applyNumberFormat="1" applyFont="1" applyFill="1"/>
    <xf numFmtId="14" fontId="48" fillId="3" borderId="2" xfId="0" applyNumberFormat="1" applyFont="1" applyFill="1" applyBorder="1" applyAlignment="1">
      <alignment horizontal="center" vertical="center" wrapText="1"/>
    </xf>
    <xf numFmtId="0" fontId="26" fillId="3" borderId="21" xfId="0" applyFont="1" applyFill="1" applyBorder="1" applyAlignment="1">
      <alignment horizontal="center"/>
    </xf>
    <xf numFmtId="0" fontId="26" fillId="3" borderId="26" xfId="0" applyFont="1" applyFill="1" applyBorder="1" applyAlignment="1">
      <alignment horizontal="center"/>
    </xf>
    <xf numFmtId="0" fontId="26" fillId="3" borderId="12" xfId="0" applyFont="1" applyFill="1" applyBorder="1" applyAlignment="1">
      <alignment horizontal="center"/>
    </xf>
    <xf numFmtId="0" fontId="26" fillId="3" borderId="28" xfId="0" applyFont="1" applyFill="1" applyBorder="1" applyAlignment="1">
      <alignment horizontal="center"/>
    </xf>
    <xf numFmtId="0" fontId="26" fillId="3" borderId="23" xfId="0" applyFont="1" applyFill="1" applyBorder="1" applyAlignment="1">
      <alignment horizontal="center"/>
    </xf>
    <xf numFmtId="0" fontId="26" fillId="3" borderId="30" xfId="0" applyFont="1" applyFill="1" applyBorder="1" applyAlignment="1">
      <alignment horizontal="center"/>
    </xf>
    <xf numFmtId="43" fontId="19" fillId="0" borderId="13" xfId="9" applyFont="1" applyBorder="1" applyAlignment="1">
      <alignment horizontal="right" vertical="center" wrapText="1"/>
    </xf>
    <xf numFmtId="171" fontId="19" fillId="0" borderId="13" xfId="9" applyNumberFormat="1" applyFont="1" applyBorder="1" applyAlignment="1">
      <alignment horizontal="right" vertical="center" wrapText="1"/>
    </xf>
    <xf numFmtId="171" fontId="19" fillId="0" borderId="13" xfId="9" applyNumberFormat="1" applyFont="1" applyFill="1" applyBorder="1" applyAlignment="1">
      <alignment horizontal="right" vertical="center" wrapText="1"/>
    </xf>
    <xf numFmtId="0" fontId="19" fillId="0" borderId="13" xfId="0" applyFont="1" applyFill="1" applyBorder="1" applyAlignment="1">
      <alignment horizontal="right" vertical="center" wrapText="1"/>
    </xf>
    <xf numFmtId="0" fontId="19" fillId="0" borderId="13" xfId="0" applyFont="1" applyBorder="1" applyAlignment="1">
      <alignment horizontal="right" vertical="center" wrapText="1"/>
    </xf>
    <xf numFmtId="0" fontId="19" fillId="0" borderId="45" xfId="0" applyFont="1" applyBorder="1" applyAlignment="1">
      <alignment horizontal="right" vertical="center" wrapText="1"/>
    </xf>
    <xf numFmtId="0" fontId="72" fillId="0" borderId="0" xfId="0" applyFont="1"/>
    <xf numFmtId="185" fontId="71" fillId="0" borderId="0" xfId="170" applyNumberFormat="1" applyFont="1" applyFill="1" applyBorder="1" applyAlignment="1">
      <alignment horizontal="center" vertical="center"/>
    </xf>
    <xf numFmtId="0" fontId="30" fillId="3" borderId="2" xfId="0" applyFont="1" applyFill="1" applyBorder="1"/>
    <xf numFmtId="14" fontId="30" fillId="3" borderId="2" xfId="0" applyNumberFormat="1" applyFont="1" applyFill="1" applyBorder="1" applyAlignment="1">
      <alignment horizontal="center"/>
    </xf>
    <xf numFmtId="14" fontId="30" fillId="3" borderId="2" xfId="9" applyNumberFormat="1" applyFont="1" applyFill="1" applyBorder="1" applyAlignment="1">
      <alignment horizontal="center"/>
    </xf>
    <xf numFmtId="0" fontId="73" fillId="0" borderId="0" xfId="0" applyFont="1"/>
    <xf numFmtId="0" fontId="30" fillId="0" borderId="4" xfId="0" applyFont="1" applyFill="1" applyBorder="1"/>
    <xf numFmtId="0" fontId="28" fillId="0" borderId="4" xfId="0" applyFont="1" applyFill="1" applyBorder="1"/>
    <xf numFmtId="171" fontId="28" fillId="0" borderId="4" xfId="9" applyNumberFormat="1" applyFont="1" applyFill="1" applyBorder="1"/>
    <xf numFmtId="0" fontId="28" fillId="0" borderId="4" xfId="0" applyFont="1" applyBorder="1"/>
    <xf numFmtId="185" fontId="28" fillId="0" borderId="4" xfId="0" applyNumberFormat="1" applyFont="1" applyBorder="1"/>
    <xf numFmtId="170" fontId="28" fillId="0" borderId="4" xfId="9" applyNumberFormat="1" applyFont="1" applyBorder="1"/>
    <xf numFmtId="185" fontId="28" fillId="0" borderId="4" xfId="0" applyNumberFormat="1" applyFont="1" applyFill="1" applyBorder="1"/>
    <xf numFmtId="186" fontId="73" fillId="0" borderId="0" xfId="0" applyNumberFormat="1" applyFont="1"/>
    <xf numFmtId="185" fontId="28" fillId="0" borderId="7" xfId="0" applyNumberFormat="1" applyFont="1" applyBorder="1"/>
    <xf numFmtId="170" fontId="28" fillId="0" borderId="7" xfId="9" applyNumberFormat="1" applyFont="1" applyBorder="1"/>
    <xf numFmtId="0" fontId="30" fillId="3" borderId="4" xfId="0" applyFont="1" applyFill="1" applyBorder="1"/>
    <xf numFmtId="185" fontId="30" fillId="3" borderId="7" xfId="0" applyNumberFormat="1" applyFont="1" applyFill="1" applyBorder="1"/>
    <xf numFmtId="170" fontId="30" fillId="3" borderId="7" xfId="9" applyNumberFormat="1" applyFont="1" applyFill="1" applyBorder="1"/>
    <xf numFmtId="185" fontId="73" fillId="0" borderId="0" xfId="0" applyNumberFormat="1" applyFont="1"/>
    <xf numFmtId="171" fontId="73" fillId="0" borderId="0" xfId="9" applyNumberFormat="1" applyFont="1"/>
    <xf numFmtId="0" fontId="30" fillId="0" borderId="4" xfId="0" applyFont="1" applyBorder="1"/>
    <xf numFmtId="43" fontId="28" fillId="0" borderId="4" xfId="9" applyFont="1" applyBorder="1"/>
    <xf numFmtId="43" fontId="28" fillId="0" borderId="7" xfId="9" applyFont="1" applyBorder="1"/>
    <xf numFmtId="43" fontId="73" fillId="0" borderId="0" xfId="9" applyFont="1"/>
    <xf numFmtId="170" fontId="28" fillId="0" borderId="4" xfId="9" applyNumberFormat="1" applyFont="1" applyFill="1" applyBorder="1"/>
    <xf numFmtId="185" fontId="28" fillId="0" borderId="0" xfId="0" applyNumberFormat="1" applyFont="1" applyBorder="1"/>
    <xf numFmtId="185" fontId="28" fillId="0" borderId="39" xfId="0" applyNumberFormat="1" applyFont="1" applyBorder="1"/>
    <xf numFmtId="170" fontId="28" fillId="0" borderId="39" xfId="9" applyNumberFormat="1" applyFont="1" applyBorder="1"/>
    <xf numFmtId="0" fontId="30" fillId="0" borderId="7" xfId="0" applyFont="1" applyBorder="1"/>
    <xf numFmtId="170" fontId="30" fillId="0" borderId="48" xfId="9" applyNumberFormat="1" applyFont="1" applyBorder="1"/>
    <xf numFmtId="185" fontId="74" fillId="0" borderId="0" xfId="0" applyNumberFormat="1" applyFont="1"/>
    <xf numFmtId="0" fontId="75" fillId="0" borderId="0" xfId="0" applyFont="1"/>
    <xf numFmtId="0" fontId="76" fillId="0" borderId="0" xfId="0" applyFont="1"/>
    <xf numFmtId="0" fontId="34" fillId="0" borderId="0" xfId="159" applyFont="1" applyFill="1" applyAlignment="1">
      <alignment horizontal="center" vertical="center"/>
    </xf>
    <xf numFmtId="171" fontId="34" fillId="0" borderId="0" xfId="9" applyNumberFormat="1" applyFont="1" applyFill="1" applyAlignment="1">
      <alignment horizontal="center" vertical="center"/>
    </xf>
    <xf numFmtId="189" fontId="51" fillId="0" borderId="4" xfId="178" applyNumberFormat="1" applyFont="1" applyFill="1" applyBorder="1" applyAlignment="1" applyProtection="1">
      <alignment horizontal="right" vertical="center" wrapText="1"/>
    </xf>
    <xf numFmtId="171" fontId="22" fillId="0" borderId="0" xfId="172" applyNumberFormat="1" applyFont="1" applyFill="1" applyAlignment="1" applyProtection="1">
      <alignment horizontal="center" vertical="center"/>
    </xf>
    <xf numFmtId="0" fontId="62" fillId="0" borderId="0" xfId="0" applyFont="1" applyBorder="1" applyAlignment="1">
      <alignment horizontal="center" vertical="center"/>
    </xf>
    <xf numFmtId="0" fontId="19" fillId="0" borderId="0" xfId="0" applyFont="1" applyBorder="1" applyAlignment="1">
      <alignment horizontal="center"/>
    </xf>
    <xf numFmtId="0" fontId="62" fillId="0" borderId="0" xfId="0" applyFont="1" applyFill="1" applyBorder="1" applyAlignment="1">
      <alignment horizontal="center" vertical="center"/>
    </xf>
    <xf numFmtId="0" fontId="62" fillId="0" borderId="0" xfId="0" applyFont="1" applyFill="1" applyBorder="1" applyAlignment="1">
      <alignment horizontal="center" vertical="center" wrapText="1"/>
    </xf>
    <xf numFmtId="0" fontId="39" fillId="0" borderId="0" xfId="0" applyFont="1" applyBorder="1" applyAlignment="1">
      <alignment horizontal="center" vertical="center"/>
    </xf>
    <xf numFmtId="0" fontId="22" fillId="0" borderId="50" xfId="0" applyFont="1" applyFill="1" applyBorder="1" applyAlignment="1">
      <alignment horizontal="left" vertical="center" wrapText="1"/>
    </xf>
    <xf numFmtId="0" fontId="40" fillId="0" borderId="50" xfId="0" applyFont="1" applyBorder="1" applyAlignment="1">
      <alignment horizontal="left" vertical="center" wrapText="1"/>
    </xf>
    <xf numFmtId="0" fontId="40" fillId="0" borderId="0" xfId="0" applyFont="1" applyBorder="1" applyAlignment="1">
      <alignment horizontal="left" vertical="center" wrapText="1"/>
    </xf>
    <xf numFmtId="0" fontId="56" fillId="0" borderId="0" xfId="0" applyFont="1" applyFill="1" applyBorder="1" applyAlignment="1">
      <alignment horizontal="center" vertical="center"/>
    </xf>
    <xf numFmtId="0" fontId="56" fillId="0" borderId="0" xfId="0" applyFont="1" applyFill="1" applyBorder="1" applyAlignment="1">
      <alignment horizontal="center" vertical="center" wrapText="1"/>
    </xf>
    <xf numFmtId="0" fontId="22" fillId="0" borderId="50" xfId="0" applyFont="1" applyBorder="1" applyAlignment="1">
      <alignment horizontal="left" vertical="center" wrapText="1"/>
    </xf>
    <xf numFmtId="177" fontId="19" fillId="0" borderId="0" xfId="172" applyNumberFormat="1" applyFont="1" applyFill="1" applyAlignment="1" applyProtection="1">
      <alignment horizontal="left"/>
    </xf>
    <xf numFmtId="49" fontId="18" fillId="0" borderId="0" xfId="172" applyNumberFormat="1" applyFont="1" applyFill="1" applyAlignment="1" applyProtection="1">
      <alignment horizontal="center" vertical="center" wrapText="1"/>
    </xf>
    <xf numFmtId="189" fontId="19" fillId="0" borderId="0" xfId="178" applyNumberFormat="1" applyFont="1" applyFill="1" applyAlignment="1" applyProtection="1">
      <alignment horizontal="left"/>
    </xf>
    <xf numFmtId="49" fontId="20" fillId="0" borderId="0" xfId="172" applyNumberFormat="1" applyFont="1" applyFill="1" applyAlignment="1" applyProtection="1">
      <alignment horizontal="center" vertical="center" wrapText="1"/>
    </xf>
    <xf numFmtId="0" fontId="21" fillId="0" borderId="0" xfId="172" applyFont="1" applyFill="1" applyAlignment="1" applyProtection="1">
      <alignment horizontal="center" vertical="center"/>
    </xf>
    <xf numFmtId="177" fontId="22" fillId="3" borderId="1" xfId="172" applyNumberFormat="1" applyFont="1" applyFill="1" applyBorder="1" applyAlignment="1" applyProtection="1">
      <alignment horizontal="center" vertical="center" wrapText="1"/>
    </xf>
    <xf numFmtId="177" fontId="22" fillId="3" borderId="49" xfId="172" applyNumberFormat="1" applyFont="1" applyFill="1" applyBorder="1" applyAlignment="1" applyProtection="1">
      <alignment horizontal="center" vertical="center" wrapText="1"/>
    </xf>
    <xf numFmtId="0" fontId="47" fillId="0" borderId="0" xfId="157" applyFont="1" applyFill="1" applyAlignment="1">
      <alignment horizontal="center"/>
    </xf>
    <xf numFmtId="49" fontId="18" fillId="0" borderId="0" xfId="172" applyNumberFormat="1" applyFont="1" applyFill="1" applyAlignment="1" applyProtection="1">
      <alignment horizontal="center" wrapText="1"/>
    </xf>
    <xf numFmtId="49" fontId="29" fillId="0" borderId="0" xfId="171" applyNumberFormat="1" applyFont="1" applyFill="1" applyAlignment="1" applyProtection="1">
      <alignment horizontal="center" vertical="center"/>
    </xf>
    <xf numFmtId="177" fontId="28" fillId="0" borderId="0" xfId="172" applyNumberFormat="1" applyFont="1" applyFill="1" applyAlignment="1" applyProtection="1">
      <alignment horizontal="left"/>
    </xf>
    <xf numFmtId="0" fontId="21" fillId="0" borderId="0" xfId="172" applyFont="1" applyFill="1" applyBorder="1" applyAlignment="1" applyProtection="1">
      <alignment horizontal="center" vertical="center"/>
    </xf>
    <xf numFmtId="0" fontId="29" fillId="0" borderId="0" xfId="172" applyFont="1" applyFill="1" applyAlignment="1" applyProtection="1">
      <alignment horizontal="center" vertical="top"/>
    </xf>
    <xf numFmtId="49" fontId="22" fillId="0" borderId="0" xfId="172" applyNumberFormat="1" applyFont="1" applyFill="1" applyAlignment="1" applyProtection="1">
      <alignment horizontal="center" vertical="top"/>
    </xf>
    <xf numFmtId="0" fontId="30" fillId="0" borderId="0" xfId="0" applyFont="1" applyFill="1" applyBorder="1" applyAlignment="1">
      <alignment horizontal="left" vertical="center" wrapText="1"/>
    </xf>
    <xf numFmtId="0" fontId="48" fillId="3" borderId="38" xfId="0" applyFont="1" applyFill="1" applyBorder="1" applyAlignment="1">
      <alignment horizontal="center" vertical="center" wrapText="1"/>
    </xf>
    <xf numFmtId="0" fontId="48" fillId="3" borderId="7" xfId="0" applyFont="1" applyFill="1" applyBorder="1" applyAlignment="1">
      <alignment horizontal="center" vertical="center" wrapText="1"/>
    </xf>
    <xf numFmtId="0" fontId="48" fillId="3" borderId="43" xfId="0" applyFont="1" applyFill="1" applyBorder="1" applyAlignment="1">
      <alignment horizontal="center" vertical="center" wrapText="1"/>
    </xf>
    <xf numFmtId="0" fontId="48" fillId="3" borderId="6" xfId="0" applyFont="1" applyFill="1" applyBorder="1" applyAlignment="1">
      <alignment horizontal="center" vertical="center" wrapText="1"/>
    </xf>
    <xf numFmtId="0" fontId="48" fillId="3" borderId="1" xfId="0" applyFont="1" applyFill="1" applyBorder="1" applyAlignment="1">
      <alignment horizontal="center" vertical="center" wrapText="1"/>
    </xf>
    <xf numFmtId="0" fontId="48" fillId="3" borderId="47" xfId="0" applyFont="1" applyFill="1" applyBorder="1" applyAlignment="1">
      <alignment horizontal="center" vertical="center" wrapText="1"/>
    </xf>
    <xf numFmtId="0" fontId="48" fillId="3" borderId="49" xfId="0" applyFont="1" applyFill="1" applyBorder="1" applyAlignment="1">
      <alignment horizontal="center" vertical="center" wrapText="1"/>
    </xf>
    <xf numFmtId="181" fontId="22" fillId="0" borderId="0" xfId="151" applyNumberFormat="1" applyFont="1" applyFill="1" applyAlignment="1" applyProtection="1">
      <alignment horizontal="center"/>
    </xf>
    <xf numFmtId="0" fontId="48" fillId="3" borderId="4" xfId="0" applyFont="1" applyFill="1" applyBorder="1" applyAlignment="1">
      <alignment horizontal="center" vertical="center" wrapText="1"/>
    </xf>
    <xf numFmtId="181" fontId="30" fillId="0" borderId="0" xfId="151" applyNumberFormat="1" applyFont="1" applyFill="1" applyAlignment="1" applyProtection="1">
      <alignment horizontal="center"/>
    </xf>
    <xf numFmtId="0" fontId="48" fillId="3" borderId="38" xfId="0" applyFont="1" applyFill="1" applyBorder="1" applyAlignment="1">
      <alignment horizontal="center" vertical="center"/>
    </xf>
    <xf numFmtId="0" fontId="48" fillId="3" borderId="4" xfId="0" applyFont="1" applyFill="1" applyBorder="1" applyAlignment="1">
      <alignment horizontal="center" vertical="center"/>
    </xf>
    <xf numFmtId="0" fontId="48" fillId="3" borderId="7" xfId="0" applyFont="1" applyFill="1" applyBorder="1" applyAlignment="1">
      <alignment horizontal="center" vertical="center"/>
    </xf>
    <xf numFmtId="0" fontId="48" fillId="3" borderId="47" xfId="0" applyFont="1" applyFill="1" applyBorder="1" applyAlignment="1">
      <alignment horizontal="center"/>
    </xf>
    <xf numFmtId="0" fontId="48" fillId="3" borderId="49" xfId="0" applyFont="1" applyFill="1" applyBorder="1" applyAlignment="1">
      <alignment horizontal="center"/>
    </xf>
    <xf numFmtId="0" fontId="48" fillId="3" borderId="1" xfId="0" applyFont="1" applyFill="1" applyBorder="1" applyAlignment="1">
      <alignment horizontal="right"/>
    </xf>
    <xf numFmtId="0" fontId="48" fillId="3" borderId="47" xfId="0" applyFont="1" applyFill="1" applyBorder="1" applyAlignment="1">
      <alignment horizontal="right"/>
    </xf>
    <xf numFmtId="0" fontId="48" fillId="3" borderId="49" xfId="0" applyFont="1" applyFill="1" applyBorder="1" applyAlignment="1">
      <alignment horizontal="right"/>
    </xf>
    <xf numFmtId="0" fontId="19" fillId="0" borderId="0" xfId="148" applyFont="1" applyFill="1" applyAlignment="1">
      <alignment horizontal="center"/>
    </xf>
    <xf numFmtId="185" fontId="29" fillId="0" borderId="0" xfId="170" applyNumberFormat="1" applyFont="1" applyFill="1" applyBorder="1" applyAlignment="1">
      <alignment horizontal="center" vertical="center"/>
    </xf>
    <xf numFmtId="185" fontId="34" fillId="0" borderId="0" xfId="170" applyNumberFormat="1" applyFont="1" applyFill="1" applyBorder="1" applyAlignment="1">
      <alignment horizontal="center" vertical="center"/>
    </xf>
    <xf numFmtId="0" fontId="34" fillId="0" borderId="0" xfId="170" applyFont="1" applyFill="1" applyBorder="1" applyAlignment="1">
      <alignment horizontal="center" vertical="center"/>
    </xf>
    <xf numFmtId="0" fontId="47" fillId="0" borderId="0" xfId="0" applyFont="1" applyFill="1" applyAlignment="1">
      <alignment horizontal="center"/>
    </xf>
    <xf numFmtId="15" fontId="30" fillId="3" borderId="1" xfId="0" applyNumberFormat="1" applyFont="1" applyFill="1" applyBorder="1" applyAlignment="1">
      <alignment horizontal="center"/>
    </xf>
    <xf numFmtId="15" fontId="30" fillId="3" borderId="47" xfId="0" applyNumberFormat="1" applyFont="1" applyFill="1" applyBorder="1" applyAlignment="1">
      <alignment horizontal="center"/>
    </xf>
    <xf numFmtId="15" fontId="30" fillId="3" borderId="49" xfId="0" applyNumberFormat="1" applyFont="1" applyFill="1" applyBorder="1" applyAlignment="1">
      <alignment horizontal="center"/>
    </xf>
    <xf numFmtId="0" fontId="30" fillId="3" borderId="38" xfId="0" applyFont="1" applyFill="1" applyBorder="1" applyAlignment="1">
      <alignment horizontal="center" vertical="center" wrapText="1"/>
    </xf>
    <xf numFmtId="0" fontId="30" fillId="3" borderId="7" xfId="0" applyFont="1" applyFill="1" applyBorder="1" applyAlignment="1">
      <alignment horizontal="center" vertical="center" wrapText="1"/>
    </xf>
    <xf numFmtId="0" fontId="30" fillId="3" borderId="0" xfId="0" applyFont="1" applyFill="1" applyBorder="1" applyAlignment="1">
      <alignment horizontal="center" vertical="center" wrapText="1"/>
    </xf>
    <xf numFmtId="0" fontId="30" fillId="3" borderId="8" xfId="0" applyFont="1" applyFill="1" applyBorder="1" applyAlignment="1">
      <alignment horizontal="center" vertical="center" wrapText="1"/>
    </xf>
    <xf numFmtId="0" fontId="30" fillId="3" borderId="38" xfId="0" quotePrefix="1" applyFont="1" applyFill="1" applyBorder="1" applyAlignment="1">
      <alignment horizontal="center" vertical="center" wrapText="1"/>
    </xf>
    <xf numFmtId="0" fontId="30" fillId="3" borderId="7" xfId="0" quotePrefix="1" applyFont="1" applyFill="1" applyBorder="1" applyAlignment="1">
      <alignment horizontal="center" vertical="center" wrapText="1"/>
    </xf>
    <xf numFmtId="3" fontId="30" fillId="3" borderId="38" xfId="0" applyNumberFormat="1" applyFont="1" applyFill="1" applyBorder="1" applyAlignment="1">
      <alignment horizontal="center" vertical="center" wrapText="1"/>
    </xf>
    <xf numFmtId="3" fontId="30" fillId="3" borderId="7" xfId="0" applyNumberFormat="1" applyFont="1" applyFill="1" applyBorder="1" applyAlignment="1">
      <alignment horizontal="center" vertical="center" wrapText="1"/>
    </xf>
    <xf numFmtId="3" fontId="30" fillId="3" borderId="0" xfId="0" applyNumberFormat="1" applyFont="1" applyFill="1" applyBorder="1" applyAlignment="1">
      <alignment horizontal="center" vertical="center" wrapText="1"/>
    </xf>
    <xf numFmtId="3" fontId="30" fillId="3" borderId="8" xfId="0" applyNumberFormat="1" applyFont="1" applyFill="1" applyBorder="1" applyAlignment="1">
      <alignment horizontal="center" vertical="center" wrapText="1"/>
    </xf>
    <xf numFmtId="15" fontId="30" fillId="0" borderId="0" xfId="0" applyNumberFormat="1" applyFont="1" applyFill="1" applyAlignment="1">
      <alignment horizontal="center"/>
    </xf>
    <xf numFmtId="15" fontId="29" fillId="0" borderId="0" xfId="0" applyNumberFormat="1" applyFont="1" applyFill="1" applyAlignment="1">
      <alignment horizontal="center"/>
    </xf>
    <xf numFmtId="49" fontId="22" fillId="0" borderId="0" xfId="0" applyNumberFormat="1" applyFont="1" applyFill="1" applyAlignment="1">
      <alignment horizontal="center"/>
    </xf>
    <xf numFmtId="15" fontId="22" fillId="0" borderId="0" xfId="0" applyNumberFormat="1" applyFont="1" applyFill="1" applyAlignment="1">
      <alignment horizontal="center"/>
    </xf>
    <xf numFmtId="0" fontId="19" fillId="0" borderId="0" xfId="0" applyFont="1" applyFill="1" applyAlignment="1">
      <alignment horizontal="center"/>
    </xf>
    <xf numFmtId="0" fontId="30" fillId="3" borderId="4" xfId="0" applyFont="1" applyFill="1" applyBorder="1" applyAlignment="1">
      <alignment horizontal="center" vertical="center" wrapText="1"/>
    </xf>
    <xf numFmtId="15" fontId="30" fillId="3" borderId="38" xfId="0" applyNumberFormat="1" applyFont="1" applyFill="1" applyBorder="1" applyAlignment="1">
      <alignment horizontal="center" vertical="center"/>
    </xf>
    <xf numFmtId="15" fontId="30" fillId="3" borderId="4" xfId="0" applyNumberFormat="1" applyFont="1" applyFill="1" applyBorder="1" applyAlignment="1">
      <alignment horizontal="center" vertical="center"/>
    </xf>
    <xf numFmtId="15" fontId="30" fillId="3" borderId="7" xfId="0" applyNumberFormat="1" applyFont="1" applyFill="1" applyBorder="1" applyAlignment="1">
      <alignment horizontal="center" vertical="center"/>
    </xf>
    <xf numFmtId="0" fontId="30" fillId="0" borderId="21" xfId="0" applyFont="1" applyFill="1" applyBorder="1" applyAlignment="1">
      <alignment horizontal="left" vertical="center"/>
    </xf>
    <xf numFmtId="0" fontId="30" fillId="0" borderId="23" xfId="0" applyFont="1" applyFill="1" applyBorder="1" applyAlignment="1">
      <alignment horizontal="left" vertical="center"/>
    </xf>
    <xf numFmtId="0" fontId="30" fillId="3" borderId="21" xfId="0" applyFont="1" applyFill="1" applyBorder="1" applyAlignment="1">
      <alignment horizontal="center" vertical="center" wrapText="1"/>
    </xf>
    <xf numFmtId="0" fontId="30" fillId="3" borderId="12" xfId="0" applyFont="1" applyFill="1" applyBorder="1" applyAlignment="1">
      <alignment horizontal="center" vertical="center" wrapText="1"/>
    </xf>
    <xf numFmtId="0" fontId="30" fillId="3" borderId="23" xfId="0" applyFont="1" applyFill="1" applyBorder="1" applyAlignment="1">
      <alignment horizontal="center" vertical="center" wrapText="1"/>
    </xf>
    <xf numFmtId="0" fontId="29" fillId="0" borderId="0" xfId="0" applyFont="1" applyFill="1" applyAlignment="1">
      <alignment horizontal="center"/>
    </xf>
    <xf numFmtId="0" fontId="30" fillId="3" borderId="53" xfId="0" applyFont="1" applyFill="1" applyBorder="1" applyAlignment="1">
      <alignment horizontal="center"/>
    </xf>
    <xf numFmtId="0" fontId="30" fillId="3" borderId="54" xfId="0" applyFont="1" applyFill="1" applyBorder="1" applyAlignment="1">
      <alignment horizontal="center"/>
    </xf>
    <xf numFmtId="0" fontId="30" fillId="3" borderId="55" xfId="0" applyFont="1" applyFill="1" applyBorder="1" applyAlignment="1">
      <alignment horizontal="center"/>
    </xf>
    <xf numFmtId="0" fontId="34" fillId="0" borderId="0" xfId="0" applyFont="1" applyFill="1" applyAlignment="1">
      <alignment horizontal="center"/>
    </xf>
    <xf numFmtId="0" fontId="30" fillId="0" borderId="0" xfId="0" applyFont="1" applyFill="1" applyAlignment="1">
      <alignment horizontal="center"/>
    </xf>
    <xf numFmtId="0" fontId="22" fillId="0" borderId="0" xfId="0" applyFont="1" applyFill="1" applyAlignment="1">
      <alignment horizontal="center"/>
    </xf>
    <xf numFmtId="0" fontId="30" fillId="3" borderId="34" xfId="0" applyFont="1" applyFill="1" applyBorder="1" applyAlignment="1">
      <alignment horizontal="center" vertical="center"/>
    </xf>
    <xf numFmtId="0" fontId="30" fillId="3" borderId="27" xfId="0" applyFont="1" applyFill="1" applyBorder="1" applyAlignment="1">
      <alignment horizontal="center" vertical="center"/>
    </xf>
    <xf numFmtId="0" fontId="30" fillId="3" borderId="29" xfId="0" applyFont="1" applyFill="1" applyBorder="1" applyAlignment="1">
      <alignment horizontal="center" vertical="center"/>
    </xf>
    <xf numFmtId="0" fontId="30" fillId="3" borderId="37" xfId="0" applyFont="1" applyFill="1" applyBorder="1" applyAlignment="1">
      <alignment horizontal="center" vertical="center" wrapText="1"/>
    </xf>
    <xf numFmtId="0" fontId="30" fillId="3" borderId="28" xfId="0" applyFont="1" applyFill="1" applyBorder="1" applyAlignment="1">
      <alignment horizontal="center" vertical="center" wrapText="1"/>
    </xf>
    <xf numFmtId="0" fontId="30" fillId="3" borderId="30" xfId="0" applyFont="1" applyFill="1" applyBorder="1" applyAlignment="1">
      <alignment horizontal="center" vertical="center" wrapText="1"/>
    </xf>
    <xf numFmtId="0" fontId="26" fillId="3" borderId="36" xfId="0" applyFont="1" applyFill="1" applyBorder="1" applyAlignment="1">
      <alignment horizontal="center" vertical="center" wrapText="1"/>
    </xf>
    <xf numFmtId="0" fontId="26" fillId="3" borderId="12" xfId="0" applyFont="1" applyFill="1" applyBorder="1" applyAlignment="1">
      <alignment horizontal="center" vertical="center" wrapText="1"/>
    </xf>
    <xf numFmtId="0" fontId="26" fillId="3" borderId="23" xfId="0" applyFont="1" applyFill="1" applyBorder="1" applyAlignment="1">
      <alignment horizontal="center" vertical="center" wrapText="1"/>
    </xf>
    <xf numFmtId="0" fontId="26" fillId="3" borderId="21" xfId="0" applyFont="1" applyFill="1" applyBorder="1" applyAlignment="1">
      <alignment horizontal="center" vertical="center" wrapText="1"/>
    </xf>
    <xf numFmtId="0" fontId="33" fillId="0" borderId="0" xfId="0" applyFont="1" applyBorder="1" applyAlignment="1">
      <alignment horizontal="center"/>
    </xf>
    <xf numFmtId="0" fontId="29" fillId="0" borderId="0" xfId="0" applyFont="1" applyAlignment="1">
      <alignment horizontal="center"/>
    </xf>
    <xf numFmtId="0" fontId="34" fillId="0" borderId="0" xfId="0" applyFont="1" applyAlignment="1">
      <alignment horizontal="center"/>
    </xf>
    <xf numFmtId="0" fontId="26" fillId="3" borderId="51" xfId="0" applyFont="1" applyFill="1" applyBorder="1" applyAlignment="1">
      <alignment horizontal="center"/>
    </xf>
    <xf numFmtId="0" fontId="26" fillId="3" borderId="56" xfId="0" applyFont="1" applyFill="1" applyBorder="1" applyAlignment="1">
      <alignment horizontal="center"/>
    </xf>
    <xf numFmtId="0" fontId="26" fillId="3" borderId="53" xfId="0" applyFont="1" applyFill="1" applyBorder="1" applyAlignment="1">
      <alignment horizontal="center"/>
    </xf>
    <xf numFmtId="0" fontId="26" fillId="3" borderId="54" xfId="0" applyFont="1" applyFill="1" applyBorder="1" applyAlignment="1">
      <alignment horizontal="center"/>
    </xf>
    <xf numFmtId="0" fontId="26" fillId="3" borderId="57" xfId="0" applyFont="1" applyFill="1" applyBorder="1" applyAlignment="1">
      <alignment horizontal="center"/>
    </xf>
    <xf numFmtId="15" fontId="30" fillId="0" borderId="0" xfId="0" applyNumberFormat="1" applyFont="1" applyAlignment="1">
      <alignment horizontal="center"/>
    </xf>
    <xf numFmtId="0" fontId="30" fillId="0" borderId="0" xfId="0" applyFont="1" applyAlignment="1">
      <alignment horizontal="center"/>
    </xf>
    <xf numFmtId="0" fontId="26" fillId="3" borderId="36" xfId="0" applyFont="1" applyFill="1" applyBorder="1" applyAlignment="1">
      <alignment horizontal="center" vertical="top" wrapText="1"/>
    </xf>
    <xf numFmtId="0" fontId="26" fillId="3" borderId="12" xfId="0" applyFont="1" applyFill="1" applyBorder="1" applyAlignment="1">
      <alignment horizontal="center" vertical="top" wrapText="1"/>
    </xf>
    <xf numFmtId="0" fontId="26" fillId="3" borderId="23" xfId="0" applyFont="1" applyFill="1" applyBorder="1" applyAlignment="1">
      <alignment horizontal="center" vertical="top" wrapText="1"/>
    </xf>
    <xf numFmtId="15" fontId="22" fillId="0" borderId="0" xfId="0" applyNumberFormat="1" applyFont="1" applyAlignment="1">
      <alignment horizontal="center"/>
    </xf>
    <xf numFmtId="0" fontId="22" fillId="0" borderId="0" xfId="0" applyFont="1" applyAlignment="1">
      <alignment horizontal="center"/>
    </xf>
    <xf numFmtId="0" fontId="26" fillId="3" borderId="37" xfId="0" applyFont="1" applyFill="1" applyBorder="1" applyAlignment="1">
      <alignment horizontal="center" vertical="center" wrapText="1"/>
    </xf>
    <xf numFmtId="0" fontId="26" fillId="3" borderId="28" xfId="0" applyFont="1" applyFill="1" applyBorder="1" applyAlignment="1">
      <alignment horizontal="center" vertical="center" wrapText="1"/>
    </xf>
    <xf numFmtId="0" fontId="26" fillId="3" borderId="30" xfId="0" applyFont="1" applyFill="1" applyBorder="1" applyAlignment="1">
      <alignment horizontal="center" vertical="center" wrapText="1"/>
    </xf>
    <xf numFmtId="0" fontId="29" fillId="0" borderId="0" xfId="0" applyFont="1" applyFill="1" applyAlignment="1">
      <alignment horizontal="center" vertical="center"/>
    </xf>
    <xf numFmtId="0" fontId="26" fillId="3" borderId="34" xfId="0" applyFont="1" applyFill="1" applyBorder="1" applyAlignment="1">
      <alignment horizontal="center" vertical="center" wrapText="1"/>
    </xf>
    <xf numFmtId="0" fontId="26" fillId="3" borderId="27" xfId="0" applyFont="1" applyFill="1" applyBorder="1" applyAlignment="1">
      <alignment horizontal="center" vertical="center" wrapText="1"/>
    </xf>
    <xf numFmtId="0" fontId="26" fillId="3" borderId="29" xfId="0" applyFont="1" applyFill="1" applyBorder="1" applyAlignment="1">
      <alignment horizontal="center" vertical="center" wrapText="1"/>
    </xf>
    <xf numFmtId="168" fontId="26" fillId="0" borderId="26" xfId="9" applyNumberFormat="1" applyFont="1" applyFill="1" applyBorder="1" applyAlignment="1">
      <alignment horizontal="center" vertical="center" wrapText="1"/>
    </xf>
    <xf numFmtId="168" fontId="26" fillId="0" borderId="30" xfId="9" applyNumberFormat="1" applyFont="1" applyFill="1" applyBorder="1" applyAlignment="1">
      <alignment horizontal="center" vertical="center" wrapText="1"/>
    </xf>
    <xf numFmtId="0" fontId="26" fillId="0" borderId="25" xfId="0" applyFont="1" applyFill="1" applyBorder="1" applyAlignment="1">
      <alignment horizontal="center" vertical="center" wrapText="1"/>
    </xf>
    <xf numFmtId="0" fontId="26" fillId="0" borderId="29" xfId="0" applyFont="1" applyFill="1" applyBorder="1" applyAlignment="1">
      <alignment horizontal="center" vertical="center" wrapText="1"/>
    </xf>
    <xf numFmtId="0" fontId="26" fillId="0" borderId="31" xfId="0" applyFont="1" applyFill="1" applyBorder="1" applyAlignment="1">
      <alignment horizontal="center" vertical="center" wrapText="1"/>
    </xf>
    <xf numFmtId="168" fontId="26" fillId="0" borderId="21" xfId="9" applyNumberFormat="1" applyFont="1" applyFill="1" applyBorder="1" applyAlignment="1">
      <alignment horizontal="center" vertical="center" wrapText="1"/>
    </xf>
    <xf numFmtId="168" fontId="26" fillId="0" borderId="32" xfId="9" applyNumberFormat="1" applyFont="1" applyFill="1" applyBorder="1" applyAlignment="1">
      <alignment horizontal="center" vertical="center" wrapText="1"/>
    </xf>
    <xf numFmtId="168" fontId="26" fillId="0" borderId="23" xfId="9" applyNumberFormat="1" applyFont="1" applyFill="1" applyBorder="1" applyAlignment="1">
      <alignment horizontal="center" vertical="center" wrapText="1"/>
    </xf>
    <xf numFmtId="168" fontId="26" fillId="0" borderId="33" xfId="9" applyNumberFormat="1" applyFont="1" applyFill="1" applyBorder="1" applyAlignment="1">
      <alignment horizontal="center" vertical="center" wrapText="1"/>
    </xf>
    <xf numFmtId="171" fontId="26" fillId="0" borderId="0" xfId="9" applyNumberFormat="1" applyFont="1" applyFill="1" applyBorder="1" applyAlignment="1">
      <alignment horizontal="right"/>
    </xf>
    <xf numFmtId="171" fontId="26" fillId="0" borderId="0" xfId="9" applyNumberFormat="1" applyFont="1" applyFill="1" applyBorder="1" applyAlignment="1">
      <alignment horizontal="center"/>
    </xf>
    <xf numFmtId="185" fontId="26" fillId="0" borderId="0" xfId="170" applyNumberFormat="1" applyFont="1" applyFill="1" applyBorder="1" applyAlignment="1">
      <alignment horizontal="center"/>
    </xf>
    <xf numFmtId="0" fontId="42" fillId="0" borderId="0" xfId="153" applyFont="1" applyAlignment="1">
      <alignment horizontal="center" vertical="center" wrapText="1"/>
    </xf>
    <xf numFmtId="175" fontId="26" fillId="3" borderId="35" xfId="153" applyNumberFormat="1" applyFont="1" applyFill="1" applyBorder="1" applyAlignment="1">
      <alignment horizontal="center" vertical="center"/>
    </xf>
    <xf numFmtId="175" fontId="26" fillId="3" borderId="22" xfId="153" applyNumberFormat="1" applyFont="1" applyFill="1" applyBorder="1" applyAlignment="1">
      <alignment horizontal="center" vertical="center"/>
    </xf>
    <xf numFmtId="175" fontId="26" fillId="3" borderId="42" xfId="153" applyNumberFormat="1" applyFont="1" applyFill="1" applyBorder="1" applyAlignment="1">
      <alignment horizontal="center" vertical="center"/>
    </xf>
    <xf numFmtId="175" fontId="26" fillId="3" borderId="24" xfId="153" applyNumberFormat="1" applyFont="1" applyFill="1" applyBorder="1" applyAlignment="1">
      <alignment vertical="center"/>
    </xf>
    <xf numFmtId="175" fontId="26" fillId="3" borderId="58" xfId="153" applyNumberFormat="1" applyFont="1" applyFill="1" applyBorder="1" applyAlignment="1">
      <alignment horizontal="center" vertical="center"/>
    </xf>
    <xf numFmtId="175" fontId="26" fillId="3" borderId="20" xfId="153" applyNumberFormat="1" applyFont="1" applyFill="1" applyBorder="1" applyAlignment="1">
      <alignment horizontal="center" vertical="center"/>
    </xf>
    <xf numFmtId="175" fontId="26" fillId="3" borderId="0" xfId="153" applyNumberFormat="1" applyFont="1" applyFill="1" applyBorder="1" applyAlignment="1">
      <alignment horizontal="center" vertical="center"/>
    </xf>
    <xf numFmtId="175" fontId="26" fillId="3" borderId="16" xfId="153" applyNumberFormat="1" applyFont="1" applyFill="1" applyBorder="1" applyAlignment="1">
      <alignment horizontal="center" vertical="center"/>
    </xf>
    <xf numFmtId="0" fontId="19" fillId="0" borderId="58" xfId="153" applyFont="1" applyBorder="1" applyAlignment="1" applyProtection="1">
      <alignment horizontal="center" vertical="center"/>
      <protection locked="0"/>
    </xf>
    <xf numFmtId="0" fontId="33" fillId="0" borderId="0" xfId="0" applyFont="1" applyBorder="1" applyAlignment="1">
      <alignment horizontal="left"/>
    </xf>
    <xf numFmtId="0" fontId="30" fillId="0" borderId="0" xfId="153" applyFont="1" applyFill="1" applyAlignment="1">
      <alignment horizontal="right"/>
    </xf>
    <xf numFmtId="0" fontId="29" fillId="0" borderId="0" xfId="153" applyFont="1" applyFill="1" applyAlignment="1">
      <alignment horizontal="center"/>
    </xf>
    <xf numFmtId="0" fontId="34" fillId="0" borderId="0" xfId="153" applyFont="1" applyAlignment="1">
      <alignment horizontal="center" vertical="center" wrapText="1"/>
    </xf>
    <xf numFmtId="0" fontId="22" fillId="0" borderId="0" xfId="153" applyFont="1" applyAlignment="1">
      <alignment horizontal="center" vertical="center" wrapText="1"/>
    </xf>
    <xf numFmtId="0" fontId="30" fillId="0" borderId="0" xfId="153" applyFont="1" applyAlignment="1">
      <alignment horizontal="center" vertical="center" wrapText="1"/>
    </xf>
    <xf numFmtId="0" fontId="33" fillId="0" borderId="0" xfId="0" applyFont="1" applyFill="1" applyAlignment="1">
      <alignment horizontal="center"/>
    </xf>
    <xf numFmtId="0" fontId="26" fillId="3" borderId="55" xfId="0" applyFont="1" applyFill="1" applyBorder="1" applyAlignment="1">
      <alignment horizontal="center"/>
    </xf>
    <xf numFmtId="17" fontId="19" fillId="0" borderId="50" xfId="155" applyNumberFormat="1" applyFont="1" applyFill="1" applyBorder="1" applyAlignment="1">
      <alignment horizontal="center"/>
    </xf>
    <xf numFmtId="0" fontId="19" fillId="0" borderId="50" xfId="155" applyFont="1" applyFill="1" applyBorder="1" applyAlignment="1">
      <alignment horizontal="center"/>
    </xf>
    <xf numFmtId="0" fontId="26" fillId="3" borderId="51" xfId="155" applyFont="1" applyFill="1" applyBorder="1" applyAlignment="1">
      <alignment horizontal="center" vertical="center" wrapText="1"/>
    </xf>
    <xf numFmtId="0" fontId="26" fillId="3" borderId="52" xfId="155" applyFont="1" applyFill="1" applyBorder="1" applyAlignment="1">
      <alignment horizontal="center" vertical="center" wrapText="1"/>
    </xf>
    <xf numFmtId="0" fontId="26" fillId="3" borderId="21" xfId="155" applyFont="1" applyFill="1" applyBorder="1" applyAlignment="1">
      <alignment horizontal="center" vertical="center" wrapText="1"/>
    </xf>
    <xf numFmtId="0" fontId="26" fillId="3" borderId="23" xfId="155" applyFont="1" applyFill="1" applyBorder="1" applyAlignment="1">
      <alignment horizontal="center" vertical="center" wrapText="1"/>
    </xf>
    <xf numFmtId="0" fontId="26" fillId="3" borderId="21" xfId="155" applyFont="1" applyFill="1" applyBorder="1" applyAlignment="1">
      <alignment horizontal="center" vertical="center"/>
    </xf>
    <xf numFmtId="0" fontId="26" fillId="3" borderId="23" xfId="155" applyFont="1" applyFill="1" applyBorder="1" applyAlignment="1">
      <alignment horizontal="center" vertical="center"/>
    </xf>
    <xf numFmtId="0" fontId="29" fillId="0" borderId="0" xfId="155" applyFont="1" applyFill="1" applyAlignment="1">
      <alignment horizontal="center"/>
    </xf>
    <xf numFmtId="0" fontId="34" fillId="0" borderId="0" xfId="155" applyFont="1" applyFill="1" applyAlignment="1">
      <alignment horizontal="center"/>
    </xf>
    <xf numFmtId="15" fontId="22" fillId="0" borderId="0" xfId="155" applyNumberFormat="1" applyFont="1" applyFill="1" applyAlignment="1">
      <alignment horizontal="center"/>
    </xf>
    <xf numFmtId="0" fontId="22" fillId="0" borderId="0" xfId="155" applyFont="1" applyFill="1" applyAlignment="1">
      <alignment horizontal="center"/>
    </xf>
    <xf numFmtId="0" fontId="19" fillId="0" borderId="3"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46"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45" xfId="0" applyFont="1" applyBorder="1" applyAlignment="1">
      <alignment horizontal="center" vertical="center" wrapText="1"/>
    </xf>
    <xf numFmtId="0" fontId="29" fillId="0" borderId="0" xfId="0" applyNumberFormat="1" applyFont="1" applyAlignment="1">
      <alignment horizontal="center" vertical="center"/>
    </xf>
    <xf numFmtId="0" fontId="26" fillId="3" borderId="43" xfId="0" applyFont="1" applyFill="1" applyBorder="1" applyAlignment="1">
      <alignment horizontal="center" vertical="center" wrapText="1"/>
    </xf>
    <xf numFmtId="0" fontId="26" fillId="3" borderId="44" xfId="0" applyFont="1" applyFill="1" applyBorder="1" applyAlignment="1">
      <alignment horizontal="center" vertical="center" wrapText="1"/>
    </xf>
    <xf numFmtId="0" fontId="26" fillId="3" borderId="3" xfId="0" applyFont="1" applyFill="1" applyBorder="1" applyAlignment="1">
      <alignment horizontal="center" vertical="center" wrapText="1"/>
    </xf>
    <xf numFmtId="0" fontId="26" fillId="3" borderId="13" xfId="0" applyFont="1" applyFill="1" applyBorder="1" applyAlignment="1">
      <alignment horizontal="center" vertical="center" wrapText="1"/>
    </xf>
    <xf numFmtId="0" fontId="19" fillId="0" borderId="6" xfId="0" applyFont="1" applyBorder="1" applyAlignment="1">
      <alignment horizontal="left" vertical="center" wrapText="1"/>
    </xf>
    <xf numFmtId="0" fontId="19" fillId="0" borderId="45" xfId="0" applyFont="1" applyBorder="1" applyAlignment="1">
      <alignment horizontal="left" vertical="center" wrapText="1"/>
    </xf>
    <xf numFmtId="0" fontId="19" fillId="0" borderId="3" xfId="0" applyFont="1" applyBorder="1" applyAlignment="1">
      <alignment horizontal="left" vertical="center" wrapText="1"/>
    </xf>
    <xf numFmtId="0" fontId="19" fillId="0" borderId="13" xfId="0" applyFont="1" applyBorder="1" applyAlignment="1">
      <alignment horizontal="left" vertical="center" wrapText="1"/>
    </xf>
    <xf numFmtId="0" fontId="26" fillId="3" borderId="1" xfId="0" applyFont="1" applyFill="1" applyBorder="1" applyAlignment="1">
      <alignment horizontal="center" vertical="center" wrapText="1"/>
    </xf>
    <xf numFmtId="0" fontId="26" fillId="3" borderId="49" xfId="0" applyFont="1" applyFill="1" applyBorder="1" applyAlignment="1">
      <alignment horizontal="center" vertical="center" wrapText="1"/>
    </xf>
    <xf numFmtId="49" fontId="34" fillId="0" borderId="0" xfId="0" applyNumberFormat="1" applyFont="1" applyAlignment="1">
      <alignment horizontal="center" vertical="center"/>
    </xf>
    <xf numFmtId="0" fontId="29" fillId="0" borderId="0" xfId="0" applyFont="1" applyAlignment="1">
      <alignment horizontal="center" vertical="center"/>
    </xf>
    <xf numFmtId="15" fontId="22" fillId="0" borderId="0" xfId="0" applyNumberFormat="1" applyFont="1" applyAlignment="1">
      <alignment horizontal="center" vertical="center"/>
    </xf>
    <xf numFmtId="0" fontId="26" fillId="3" borderId="38" xfId="0" applyFont="1" applyFill="1" applyBorder="1" applyAlignment="1">
      <alignment horizontal="center" vertical="center" wrapText="1"/>
    </xf>
    <xf numFmtId="0" fontId="26" fillId="3" borderId="7" xfId="0" applyFont="1" applyFill="1" applyBorder="1" applyAlignment="1">
      <alignment horizontal="center" vertical="center" wrapText="1"/>
    </xf>
    <xf numFmtId="0" fontId="19" fillId="0" borderId="8" xfId="0" applyFont="1" applyFill="1" applyBorder="1" applyAlignment="1">
      <alignment vertical="top" wrapText="1"/>
    </xf>
    <xf numFmtId="49" fontId="34" fillId="0" borderId="0" xfId="0" applyNumberFormat="1" applyFont="1" applyFill="1" applyAlignment="1">
      <alignment horizontal="center"/>
    </xf>
    <xf numFmtId="0" fontId="38" fillId="0" borderId="0" xfId="0" applyFont="1" applyFill="1" applyAlignment="1">
      <alignment vertical="center" wrapText="1"/>
    </xf>
    <xf numFmtId="0" fontId="19" fillId="0" borderId="13" xfId="0" applyFont="1" applyFill="1" applyBorder="1" applyAlignment="1">
      <alignment vertical="top" wrapText="1"/>
    </xf>
    <xf numFmtId="0" fontId="28" fillId="0" borderId="6" xfId="0" applyFont="1" applyFill="1" applyBorder="1" applyAlignment="1">
      <alignment vertical="top" wrapText="1"/>
    </xf>
    <xf numFmtId="0" fontId="28" fillId="0" borderId="8" xfId="0" applyFont="1" applyFill="1" applyBorder="1" applyAlignment="1">
      <alignment vertical="top" wrapText="1"/>
    </xf>
    <xf numFmtId="0" fontId="28" fillId="0" borderId="45" xfId="0" applyFont="1" applyFill="1" applyBorder="1" applyAlignment="1">
      <alignment vertical="top" wrapText="1"/>
    </xf>
    <xf numFmtId="2" fontId="19" fillId="0" borderId="3" xfId="0" applyNumberFormat="1" applyFont="1" applyFill="1" applyBorder="1" applyAlignment="1">
      <alignment horizontal="center" vertical="top" wrapText="1"/>
    </xf>
    <xf numFmtId="2" fontId="19" fillId="0" borderId="13" xfId="0" applyNumberFormat="1" applyFont="1" applyFill="1" applyBorder="1" applyAlignment="1">
      <alignment horizontal="center" vertical="top" wrapText="1"/>
    </xf>
    <xf numFmtId="0" fontId="19" fillId="0" borderId="3" xfId="0" applyFont="1" applyFill="1" applyBorder="1" applyAlignment="1">
      <alignment vertical="top" wrapText="1"/>
    </xf>
    <xf numFmtId="0" fontId="19" fillId="0" borderId="0" xfId="0" applyFont="1" applyFill="1" applyBorder="1" applyAlignment="1">
      <alignment vertical="top" wrapText="1"/>
    </xf>
    <xf numFmtId="2" fontId="19" fillId="0" borderId="3" xfId="0" applyNumberFormat="1" applyFont="1" applyFill="1" applyBorder="1" applyAlignment="1">
      <alignment vertical="top" wrapText="1"/>
    </xf>
    <xf numFmtId="2" fontId="19" fillId="0" borderId="13" xfId="0" applyNumberFormat="1" applyFont="1" applyFill="1" applyBorder="1" applyAlignment="1">
      <alignment vertical="top" wrapText="1"/>
    </xf>
    <xf numFmtId="0" fontId="38" fillId="0" borderId="8" xfId="0" applyFont="1" applyFill="1" applyBorder="1" applyAlignment="1">
      <alignment horizontal="center" vertical="center" wrapText="1"/>
    </xf>
    <xf numFmtId="0" fontId="38" fillId="0" borderId="46"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19" fillId="0" borderId="3" xfId="0" applyFont="1" applyFill="1" applyBorder="1" applyAlignment="1">
      <alignment vertical="center" wrapText="1"/>
    </xf>
    <xf numFmtId="0" fontId="19" fillId="0" borderId="46" xfId="0" applyFont="1" applyFill="1" applyBorder="1" applyAlignment="1">
      <alignment vertical="top" wrapText="1"/>
    </xf>
    <xf numFmtId="0" fontId="26" fillId="3" borderId="43" xfId="0" applyFont="1" applyFill="1" applyBorder="1" applyAlignment="1">
      <alignment horizontal="center" vertical="center"/>
    </xf>
    <xf numFmtId="0" fontId="26" fillId="3" borderId="46" xfId="0" applyFont="1" applyFill="1" applyBorder="1" applyAlignment="1">
      <alignment horizontal="center" vertical="center"/>
    </xf>
    <xf numFmtId="0" fontId="26" fillId="3" borderId="44" xfId="0" applyFont="1" applyFill="1" applyBorder="1" applyAlignment="1">
      <alignment horizontal="center" vertical="center"/>
    </xf>
    <xf numFmtId="0" fontId="26" fillId="3" borderId="3" xfId="0" applyFont="1" applyFill="1" applyBorder="1" applyAlignment="1">
      <alignment horizontal="center" vertical="center"/>
    </xf>
    <xf numFmtId="0" fontId="26" fillId="3" borderId="0" xfId="0" applyFont="1" applyFill="1" applyBorder="1" applyAlignment="1">
      <alignment horizontal="center" vertical="center"/>
    </xf>
    <xf numFmtId="0" fontId="26" fillId="3" borderId="6" xfId="0" applyFont="1" applyFill="1" applyBorder="1" applyAlignment="1">
      <alignment horizontal="center" vertical="center"/>
    </xf>
    <xf numFmtId="0" fontId="26" fillId="3" borderId="8" xfId="0" applyFont="1" applyFill="1" applyBorder="1" applyAlignment="1">
      <alignment horizontal="center" vertical="center"/>
    </xf>
    <xf numFmtId="0" fontId="26" fillId="3" borderId="6" xfId="0" applyFont="1" applyFill="1" applyBorder="1" applyAlignment="1">
      <alignment horizontal="center" vertical="center" wrapText="1"/>
    </xf>
    <xf numFmtId="0" fontId="26" fillId="3" borderId="45" xfId="0" applyFont="1" applyFill="1" applyBorder="1" applyAlignment="1">
      <alignment horizontal="center" vertical="center" wrapText="1"/>
    </xf>
    <xf numFmtId="0" fontId="26" fillId="3" borderId="46" xfId="0" applyFont="1" applyFill="1" applyBorder="1" applyAlignment="1">
      <alignment horizontal="center" vertical="center" wrapText="1"/>
    </xf>
    <xf numFmtId="0" fontId="26" fillId="3" borderId="8" xfId="0" applyFont="1" applyFill="1" applyBorder="1" applyAlignment="1">
      <alignment horizontal="center" vertical="center" wrapText="1"/>
    </xf>
    <xf numFmtId="0" fontId="26" fillId="3" borderId="1" xfId="0" applyFont="1" applyFill="1" applyBorder="1" applyAlignment="1">
      <alignment horizontal="center" vertical="top" wrapText="1"/>
    </xf>
    <xf numFmtId="0" fontId="26" fillId="3" borderId="47" xfId="0" applyFont="1" applyFill="1" applyBorder="1" applyAlignment="1">
      <alignment horizontal="center" vertical="top" wrapText="1"/>
    </xf>
    <xf numFmtId="0" fontId="26" fillId="3" borderId="49" xfId="0" applyFont="1" applyFill="1" applyBorder="1" applyAlignment="1">
      <alignment horizontal="center" vertical="top" wrapText="1"/>
    </xf>
    <xf numFmtId="0" fontId="19" fillId="0" borderId="43" xfId="0" applyFont="1" applyFill="1" applyBorder="1" applyAlignment="1">
      <alignment vertical="top" wrapText="1"/>
    </xf>
    <xf numFmtId="0" fontId="19" fillId="0" borderId="44" xfId="0" applyFont="1" applyFill="1" applyBorder="1" applyAlignment="1">
      <alignment vertical="top" wrapText="1"/>
    </xf>
    <xf numFmtId="177" fontId="30" fillId="0" borderId="60" xfId="172" applyNumberFormat="1" applyFont="1" applyFill="1" applyBorder="1" applyAlignment="1" applyProtection="1">
      <alignment vertical="center"/>
    </xf>
  </cellXfs>
  <cellStyles count="426">
    <cellStyle name="          _x000d__x000a_386grabber=VGA.3GR_x000d__x000a_" xfId="1"/>
    <cellStyle name="          _x000d__x000a_386grabber=VGA.3GR_x000d__x000a_ 2" xfId="2"/>
    <cellStyle name="          _x000d__x000a_386grabber=VGA.3GR_x000d__x000a_ 2 2" xfId="3"/>
    <cellStyle name="          _x000d__x000a_386grabber=VGA.3GR_x000d__x000a_ 3" xfId="4"/>
    <cellStyle name="          _x000d__x000a_386grabber=VGA.3GR_x000d__x000a__Plantilla Verif. - IRACIS" xfId="5"/>
    <cellStyle name="Comma [0]" xfId="6"/>
    <cellStyle name="Currency [0]" xfId="7"/>
    <cellStyle name="Excel Built-in Normal" xfId="8"/>
    <cellStyle name="Millares" xfId="9" builtinId="3"/>
    <cellStyle name="Millares [0] 2" xfId="10"/>
    <cellStyle name="Millares [0] 2 2" xfId="11"/>
    <cellStyle name="Millares [0] 3" xfId="12"/>
    <cellStyle name="Millares [0] 3 2" xfId="408"/>
    <cellStyle name="Millares 10" xfId="13"/>
    <cellStyle name="Millares 10 2" xfId="14"/>
    <cellStyle name="Millares 10 2 2" xfId="214"/>
    <cellStyle name="Millares 10 3" xfId="213"/>
    <cellStyle name="Millares 10 4" xfId="407"/>
    <cellStyle name="Millares 100" xfId="15"/>
    <cellStyle name="Millares 100 2" xfId="215"/>
    <cellStyle name="Millares 101" xfId="16"/>
    <cellStyle name="Millares 101 2" xfId="216"/>
    <cellStyle name="Millares 102" xfId="17"/>
    <cellStyle name="Millares 102 2" xfId="217"/>
    <cellStyle name="Millares 103" xfId="18"/>
    <cellStyle name="Millares 103 2" xfId="218"/>
    <cellStyle name="Millares 104" xfId="19"/>
    <cellStyle name="Millares 104 2" xfId="219"/>
    <cellStyle name="Millares 105" xfId="20"/>
    <cellStyle name="Millares 105 2" xfId="220"/>
    <cellStyle name="Millares 106" xfId="21"/>
    <cellStyle name="Millares 106 2" xfId="221"/>
    <cellStyle name="Millares 107" xfId="22"/>
    <cellStyle name="Millares 107 2" xfId="222"/>
    <cellStyle name="Millares 108" xfId="23"/>
    <cellStyle name="Millares 108 2" xfId="223"/>
    <cellStyle name="Millares 109" xfId="24"/>
    <cellStyle name="Millares 109 2" xfId="224"/>
    <cellStyle name="Millares 11" xfId="25"/>
    <cellStyle name="Millares 11 2" xfId="26"/>
    <cellStyle name="Millares 11 2 2" xfId="226"/>
    <cellStyle name="Millares 11 3" xfId="225"/>
    <cellStyle name="Millares 110" xfId="27"/>
    <cellStyle name="Millares 110 2" xfId="227"/>
    <cellStyle name="Millares 111" xfId="28"/>
    <cellStyle name="Millares 111 2" xfId="228"/>
    <cellStyle name="Millares 112" xfId="29"/>
    <cellStyle name="Millares 112 2" xfId="229"/>
    <cellStyle name="Millares 113" xfId="30"/>
    <cellStyle name="Millares 113 2" xfId="230"/>
    <cellStyle name="Millares 114" xfId="31"/>
    <cellStyle name="Millares 114 2" xfId="231"/>
    <cellStyle name="Millares 115" xfId="32"/>
    <cellStyle name="Millares 115 2" xfId="232"/>
    <cellStyle name="Millares 116" xfId="33"/>
    <cellStyle name="Millares 116 2" xfId="233"/>
    <cellStyle name="Millares 117" xfId="182"/>
    <cellStyle name="Millares 117 2" xfId="354"/>
    <cellStyle name="Millares 118" xfId="183"/>
    <cellStyle name="Millares 118 2" xfId="355"/>
    <cellStyle name="Millares 119" xfId="184"/>
    <cellStyle name="Millares 119 2" xfId="356"/>
    <cellStyle name="Millares 12" xfId="34"/>
    <cellStyle name="Millares 12 2" xfId="35"/>
    <cellStyle name="Millares 12 2 2" xfId="235"/>
    <cellStyle name="Millares 12 3" xfId="234"/>
    <cellStyle name="Millares 120" xfId="186"/>
    <cellStyle name="Millares 120 2" xfId="358"/>
    <cellStyle name="Millares 121" xfId="187"/>
    <cellStyle name="Millares 121 2" xfId="359"/>
    <cellStyle name="Millares 122" xfId="188"/>
    <cellStyle name="Millares 122 2" xfId="360"/>
    <cellStyle name="Millares 123" xfId="189"/>
    <cellStyle name="Millares 123 2" xfId="361"/>
    <cellStyle name="Millares 124" xfId="190"/>
    <cellStyle name="Millares 124 2" xfId="362"/>
    <cellStyle name="Millares 125" xfId="191"/>
    <cellStyle name="Millares 125 2" xfId="363"/>
    <cellStyle name="Millares 126" xfId="192"/>
    <cellStyle name="Millares 126 2" xfId="364"/>
    <cellStyle name="Millares 127" xfId="194"/>
    <cellStyle name="Millares 127 2" xfId="366"/>
    <cellStyle name="Millares 128" xfId="195"/>
    <cellStyle name="Millares 128 2" xfId="367"/>
    <cellStyle name="Millares 129" xfId="196"/>
    <cellStyle name="Millares 129 2" xfId="368"/>
    <cellStyle name="Millares 13" xfId="36"/>
    <cellStyle name="Millares 13 2" xfId="236"/>
    <cellStyle name="Millares 130" xfId="197"/>
    <cellStyle name="Millares 130 2" xfId="369"/>
    <cellStyle name="Millares 131" xfId="198"/>
    <cellStyle name="Millares 131 2" xfId="370"/>
    <cellStyle name="Millares 132" xfId="200"/>
    <cellStyle name="Millares 133" xfId="201"/>
    <cellStyle name="Millares 134" xfId="202"/>
    <cellStyle name="Millares 135" xfId="203"/>
    <cellStyle name="Millares 136" xfId="204"/>
    <cellStyle name="Millares 137" xfId="205"/>
    <cellStyle name="Millares 138" xfId="206"/>
    <cellStyle name="Millares 139" xfId="207"/>
    <cellStyle name="Millares 14" xfId="37"/>
    <cellStyle name="Millares 14 2" xfId="237"/>
    <cellStyle name="Millares 140" xfId="208"/>
    <cellStyle name="Millares 141" xfId="209"/>
    <cellStyle name="Millares 142" xfId="210"/>
    <cellStyle name="Millares 143" xfId="211"/>
    <cellStyle name="Millares 144" xfId="380"/>
    <cellStyle name="Millares 145" xfId="379"/>
    <cellStyle name="Millares 146" xfId="378"/>
    <cellStyle name="Millares 147" xfId="377"/>
    <cellStyle name="Millares 148" xfId="376"/>
    <cellStyle name="Millares 149" xfId="388"/>
    <cellStyle name="Millares 15" xfId="38"/>
    <cellStyle name="Millares 15 2" xfId="238"/>
    <cellStyle name="Millares 150" xfId="375"/>
    <cellStyle name="Millares 151" xfId="387"/>
    <cellStyle name="Millares 152" xfId="374"/>
    <cellStyle name="Millares 153" xfId="386"/>
    <cellStyle name="Millares 154" xfId="373"/>
    <cellStyle name="Millares 155" xfId="385"/>
    <cellStyle name="Millares 156" xfId="384"/>
    <cellStyle name="Millares 157" xfId="383"/>
    <cellStyle name="Millares 158" xfId="212"/>
    <cellStyle name="Millares 159" xfId="382"/>
    <cellStyle name="Millares 16" xfId="39"/>
    <cellStyle name="Millares 16 2" xfId="239"/>
    <cellStyle name="Millares 160" xfId="371"/>
    <cellStyle name="Millares 161" xfId="389"/>
    <cellStyle name="Millares 162" xfId="381"/>
    <cellStyle name="Millares 163" xfId="372"/>
    <cellStyle name="Millares 164" xfId="254"/>
    <cellStyle name="Millares 165" xfId="262"/>
    <cellStyle name="Millares 166" xfId="391"/>
    <cellStyle name="Millares 167" xfId="392"/>
    <cellStyle name="Millares 168" xfId="393"/>
    <cellStyle name="Millares 169" xfId="394"/>
    <cellStyle name="Millares 17" xfId="40"/>
    <cellStyle name="Millares 17 2" xfId="240"/>
    <cellStyle name="Millares 170" xfId="395"/>
    <cellStyle name="Millares 171" xfId="396"/>
    <cellStyle name="Millares 172" xfId="397"/>
    <cellStyle name="Millares 173" xfId="398"/>
    <cellStyle name="Millares 174" xfId="399"/>
    <cellStyle name="Millares 175" xfId="400"/>
    <cellStyle name="Millares 176" xfId="402"/>
    <cellStyle name="Millares 177" xfId="403"/>
    <cellStyle name="Millares 178" xfId="404"/>
    <cellStyle name="Millares 179" xfId="405"/>
    <cellStyle name="Millares 18" xfId="41"/>
    <cellStyle name="Millares 18 2" xfId="241"/>
    <cellStyle name="Millares 180" xfId="418"/>
    <cellStyle name="Millares 181" xfId="420"/>
    <cellStyle name="Millares 182" xfId="422"/>
    <cellStyle name="Millares 183" xfId="423"/>
    <cellStyle name="Millares 184" xfId="424"/>
    <cellStyle name="Millares 185" xfId="425"/>
    <cellStyle name="Millares 19" xfId="42"/>
    <cellStyle name="Millares 19 2" xfId="242"/>
    <cellStyle name="Millares 2" xfId="43"/>
    <cellStyle name="Millares 2 2" xfId="44"/>
    <cellStyle name="Millares 2 3" xfId="45"/>
    <cellStyle name="Millares 2 3 2" xfId="46"/>
    <cellStyle name="Millares 2 3 2 2" xfId="244"/>
    <cellStyle name="Millares 2 3 3" xfId="243"/>
    <cellStyle name="Millares 2 4" xfId="47"/>
    <cellStyle name="Millares 20" xfId="48"/>
    <cellStyle name="Millares 20 2" xfId="245"/>
    <cellStyle name="Millares 21" xfId="49"/>
    <cellStyle name="Millares 21 2" xfId="246"/>
    <cellStyle name="Millares 22" xfId="50"/>
    <cellStyle name="Millares 22 2" xfId="247"/>
    <cellStyle name="Millares 23" xfId="51"/>
    <cellStyle name="Millares 23 2" xfId="248"/>
    <cellStyle name="Millares 24" xfId="52"/>
    <cellStyle name="Millares 24 2" xfId="249"/>
    <cellStyle name="Millares 25" xfId="53"/>
    <cellStyle name="Millares 25 2" xfId="250"/>
    <cellStyle name="Millares 26" xfId="54"/>
    <cellStyle name="Millares 26 2" xfId="251"/>
    <cellStyle name="Millares 27" xfId="55"/>
    <cellStyle name="Millares 27 2" xfId="252"/>
    <cellStyle name="Millares 28" xfId="56"/>
    <cellStyle name="Millares 28 2" xfId="253"/>
    <cellStyle name="Millares 29" xfId="57"/>
    <cellStyle name="Millares 3" xfId="58"/>
    <cellStyle name="Millares 3 2" xfId="59"/>
    <cellStyle name="Millares 3 3" xfId="60"/>
    <cellStyle name="Millares 30" xfId="61"/>
    <cellStyle name="Millares 31" xfId="62"/>
    <cellStyle name="Millares 31 2" xfId="409"/>
    <cellStyle name="Millares 32" xfId="63"/>
    <cellStyle name="Millares 33" xfId="64"/>
    <cellStyle name="Millares 33 2" xfId="255"/>
    <cellStyle name="Millares 34" xfId="65"/>
    <cellStyle name="Millares 34 2" xfId="256"/>
    <cellStyle name="Millares 35" xfId="66"/>
    <cellStyle name="Millares 35 2" xfId="257"/>
    <cellStyle name="Millares 35 3" xfId="410"/>
    <cellStyle name="Millares 36" xfId="67"/>
    <cellStyle name="Millares 36 2" xfId="258"/>
    <cellStyle name="Millares 37" xfId="68"/>
    <cellStyle name="Millares 37 2" xfId="259"/>
    <cellStyle name="Millares 38" xfId="69"/>
    <cellStyle name="Millares 38 2" xfId="260"/>
    <cellStyle name="Millares 39" xfId="70"/>
    <cellStyle name="Millares 4" xfId="71"/>
    <cellStyle name="Millares 4 2" xfId="72"/>
    <cellStyle name="Millares 4 3" xfId="73"/>
    <cellStyle name="Millares 4 3 2" xfId="263"/>
    <cellStyle name="Millares 4 4" xfId="261"/>
    <cellStyle name="Millares 4 5" xfId="411"/>
    <cellStyle name="Millares 40" xfId="74"/>
    <cellStyle name="Millares 40 2" xfId="264"/>
    <cellStyle name="Millares 41" xfId="75"/>
    <cellStyle name="Millares 41 2" xfId="265"/>
    <cellStyle name="Millares 42" xfId="76"/>
    <cellStyle name="Millares 42 2" xfId="266"/>
    <cellStyle name="Millares 43" xfId="77"/>
    <cellStyle name="Millares 43 2" xfId="267"/>
    <cellStyle name="Millares 44" xfId="78"/>
    <cellStyle name="Millares 44 2" xfId="268"/>
    <cellStyle name="Millares 45" xfId="79"/>
    <cellStyle name="Millares 45 2" xfId="269"/>
    <cellStyle name="Millares 46" xfId="80"/>
    <cellStyle name="Millares 46 2" xfId="270"/>
    <cellStyle name="Millares 47" xfId="81"/>
    <cellStyle name="Millares 47 2" xfId="271"/>
    <cellStyle name="Millares 48" xfId="82"/>
    <cellStyle name="Millares 48 2" xfId="272"/>
    <cellStyle name="Millares 49" xfId="83"/>
    <cellStyle name="Millares 49 2" xfId="273"/>
    <cellStyle name="Millares 5" xfId="84"/>
    <cellStyle name="Millares 5 2" xfId="85"/>
    <cellStyle name="Millares 5 3" xfId="86"/>
    <cellStyle name="Millares 5 3 2" xfId="275"/>
    <cellStyle name="Millares 5 4" xfId="274"/>
    <cellStyle name="Millares 5 5" xfId="412"/>
    <cellStyle name="Millares 50" xfId="87"/>
    <cellStyle name="Millares 50 2" xfId="276"/>
    <cellStyle name="Millares 51" xfId="88"/>
    <cellStyle name="Millares 51 2" xfId="277"/>
    <cellStyle name="Millares 52" xfId="89"/>
    <cellStyle name="Millares 52 2" xfId="278"/>
    <cellStyle name="Millares 53" xfId="90"/>
    <cellStyle name="Millares 53 2" xfId="279"/>
    <cellStyle name="Millares 54" xfId="91"/>
    <cellStyle name="Millares 54 2" xfId="280"/>
    <cellStyle name="Millares 55" xfId="92"/>
    <cellStyle name="Millares 55 2" xfId="281"/>
    <cellStyle name="Millares 56" xfId="93"/>
    <cellStyle name="Millares 56 2" xfId="282"/>
    <cellStyle name="Millares 57" xfId="94"/>
    <cellStyle name="Millares 57 2" xfId="283"/>
    <cellStyle name="Millares 58" xfId="95"/>
    <cellStyle name="Millares 58 2" xfId="284"/>
    <cellStyle name="Millares 59" xfId="96"/>
    <cellStyle name="Millares 59 2" xfId="285"/>
    <cellStyle name="Millares 6" xfId="97"/>
    <cellStyle name="Millares 6 2" xfId="98"/>
    <cellStyle name="Millares 6 2 2" xfId="287"/>
    <cellStyle name="Millares 6 3" xfId="286"/>
    <cellStyle name="Millares 6 4" xfId="413"/>
    <cellStyle name="Millares 60" xfId="99"/>
    <cellStyle name="Millares 60 2" xfId="288"/>
    <cellStyle name="Millares 61" xfId="100"/>
    <cellStyle name="Millares 61 2" xfId="289"/>
    <cellStyle name="Millares 62" xfId="101"/>
    <cellStyle name="Millares 62 2" xfId="290"/>
    <cellStyle name="Millares 63" xfId="102"/>
    <cellStyle name="Millares 63 2" xfId="291"/>
    <cellStyle name="Millares 64" xfId="103"/>
    <cellStyle name="Millares 64 2" xfId="292"/>
    <cellStyle name="Millares 65" xfId="104"/>
    <cellStyle name="Millares 65 2" xfId="293"/>
    <cellStyle name="Millares 66" xfId="105"/>
    <cellStyle name="Millares 66 2" xfId="294"/>
    <cellStyle name="Millares 67" xfId="106"/>
    <cellStyle name="Millares 67 2" xfId="295"/>
    <cellStyle name="Millares 68" xfId="107"/>
    <cellStyle name="Millares 68 2" xfId="296"/>
    <cellStyle name="Millares 69" xfId="108"/>
    <cellStyle name="Millares 69 2" xfId="297"/>
    <cellStyle name="Millares 7" xfId="109"/>
    <cellStyle name="Millares 7 2" xfId="110"/>
    <cellStyle name="Millares 7 2 2" xfId="299"/>
    <cellStyle name="Millares 7 3" xfId="298"/>
    <cellStyle name="Millares 7 4" xfId="414"/>
    <cellStyle name="Millares 70" xfId="111"/>
    <cellStyle name="Millares 70 2" xfId="300"/>
    <cellStyle name="Millares 71" xfId="112"/>
    <cellStyle name="Millares 71 2" xfId="301"/>
    <cellStyle name="Millares 72" xfId="113"/>
    <cellStyle name="Millares 72 2" xfId="302"/>
    <cellStyle name="Millares 73" xfId="114"/>
    <cellStyle name="Millares 73 2" xfId="303"/>
    <cellStyle name="Millares 74" xfId="115"/>
    <cellStyle name="Millares 74 2" xfId="304"/>
    <cellStyle name="Millares 75" xfId="116"/>
    <cellStyle name="Millares 75 2" xfId="305"/>
    <cellStyle name="Millares 76" xfId="117"/>
    <cellStyle name="Millares 76 2" xfId="306"/>
    <cellStyle name="Millares 77" xfId="118"/>
    <cellStyle name="Millares 77 2" xfId="307"/>
    <cellStyle name="Millares 78" xfId="119"/>
    <cellStyle name="Millares 78 2" xfId="308"/>
    <cellStyle name="Millares 79" xfId="120"/>
    <cellStyle name="Millares 79 2" xfId="309"/>
    <cellStyle name="Millares 8" xfId="121"/>
    <cellStyle name="Millares 8 2" xfId="122"/>
    <cellStyle name="Millares 8 2 2" xfId="311"/>
    <cellStyle name="Millares 8 3" xfId="310"/>
    <cellStyle name="Millares 8 4" xfId="415"/>
    <cellStyle name="Millares 80" xfId="123"/>
    <cellStyle name="Millares 80 2" xfId="312"/>
    <cellStyle name="Millares 81" xfId="124"/>
    <cellStyle name="Millares 81 2" xfId="313"/>
    <cellStyle name="Millares 82" xfId="125"/>
    <cellStyle name="Millares 82 2" xfId="314"/>
    <cellStyle name="Millares 83" xfId="126"/>
    <cellStyle name="Millares 83 2" xfId="315"/>
    <cellStyle name="Millares 84" xfId="127"/>
    <cellStyle name="Millares 84 2" xfId="316"/>
    <cellStyle name="Millares 85" xfId="128"/>
    <cellStyle name="Millares 85 2" xfId="317"/>
    <cellStyle name="Millares 86" xfId="129"/>
    <cellStyle name="Millares 86 2" xfId="318"/>
    <cellStyle name="Millares 87" xfId="130"/>
    <cellStyle name="Millares 87 2" xfId="319"/>
    <cellStyle name="Millares 88" xfId="131"/>
    <cellStyle name="Millares 88 2" xfId="320"/>
    <cellStyle name="Millares 89" xfId="132"/>
    <cellStyle name="Millares 89 2" xfId="321"/>
    <cellStyle name="Millares 9" xfId="133"/>
    <cellStyle name="Millares 9 2" xfId="134"/>
    <cellStyle name="Millares 9 2 2" xfId="323"/>
    <cellStyle name="Millares 9 3" xfId="322"/>
    <cellStyle name="Millares 9 4" xfId="419"/>
    <cellStyle name="Millares 90" xfId="135"/>
    <cellStyle name="Millares 90 2" xfId="324"/>
    <cellStyle name="Millares 91" xfId="136"/>
    <cellStyle name="Millares 91 2" xfId="325"/>
    <cellStyle name="Millares 92" xfId="137"/>
    <cellStyle name="Millares 92 2" xfId="326"/>
    <cellStyle name="Millares 93" xfId="138"/>
    <cellStyle name="Millares 93 2" xfId="327"/>
    <cellStyle name="Millares 94" xfId="139"/>
    <cellStyle name="Millares 94 2" xfId="328"/>
    <cellStyle name="Millares 95" xfId="140"/>
    <cellStyle name="Millares 95 2" xfId="329"/>
    <cellStyle name="Millares 96" xfId="141"/>
    <cellStyle name="Millares 96 2" xfId="330"/>
    <cellStyle name="Millares 97" xfId="142"/>
    <cellStyle name="Millares 97 2" xfId="331"/>
    <cellStyle name="Millares 98" xfId="143"/>
    <cellStyle name="Millares 98 2" xfId="332"/>
    <cellStyle name="Millares 99" xfId="144"/>
    <cellStyle name="Millares 99 2" xfId="333"/>
    <cellStyle name="Millares_Activo Fijo - Anexo A" xfId="145"/>
    <cellStyle name="Millares_Copia de Anexos A,B,C,D,E,F,G,H - 30.06.2011" xfId="146"/>
    <cellStyle name="Normal" xfId="0" builtinId="0"/>
    <cellStyle name="Normal 10" xfId="147"/>
    <cellStyle name="Normal 11" xfId="148"/>
    <cellStyle name="Normal 12" xfId="149"/>
    <cellStyle name="Normal 12 2" xfId="150"/>
    <cellStyle name="Normal 12 2 2" xfId="335"/>
    <cellStyle name="Normal 12 3" xfId="334"/>
    <cellStyle name="Normal 13" xfId="151"/>
    <cellStyle name="Normal 13 2" xfId="152"/>
    <cellStyle name="Normal 13 2 2" xfId="336"/>
    <cellStyle name="Normal 14" xfId="153"/>
    <cellStyle name="Normal 15" xfId="154"/>
    <cellStyle name="Normal 16" xfId="181"/>
    <cellStyle name="Normal 16 2" xfId="353"/>
    <cellStyle name="Normal 17" xfId="185"/>
    <cellStyle name="Normal 17 2" xfId="357"/>
    <cellStyle name="Normal 18" xfId="193"/>
    <cellStyle name="Normal 18 2" xfId="365"/>
    <cellStyle name="Normal 19" xfId="199"/>
    <cellStyle name="Normal 2" xfId="155"/>
    <cellStyle name="Normal 20" xfId="156"/>
    <cellStyle name="Normal 21" xfId="390"/>
    <cellStyle name="Normal 22" xfId="401"/>
    <cellStyle name="Normal 23" xfId="421"/>
    <cellStyle name="Normal 3" xfId="157"/>
    <cellStyle name="Normal 4" xfId="158"/>
    <cellStyle name="Normal 4 2" xfId="159"/>
    <cellStyle name="Normal 4 3" xfId="337"/>
    <cellStyle name="Normal 4 4" xfId="416"/>
    <cellStyle name="Normal 4 5" xfId="160"/>
    <cellStyle name="Normal 4 5 2" xfId="338"/>
    <cellStyle name="Normal 5" xfId="161"/>
    <cellStyle name="Normal 5 2" xfId="339"/>
    <cellStyle name="Normal 5 3" xfId="406"/>
    <cellStyle name="Normal 5 5" xfId="162"/>
    <cellStyle name="Normal 5 5 2" xfId="340"/>
    <cellStyle name="Normal 6" xfId="163"/>
    <cellStyle name="Normal 7" xfId="164"/>
    <cellStyle name="Normal 7 2" xfId="165"/>
    <cellStyle name="Normal 7 2 2" xfId="342"/>
    <cellStyle name="Normal 7 3" xfId="341"/>
    <cellStyle name="Normal 8" xfId="166"/>
    <cellStyle name="Normal 8 2" xfId="167"/>
    <cellStyle name="Normal 8 2 2" xfId="344"/>
    <cellStyle name="Normal 8 3" xfId="343"/>
    <cellStyle name="Normal 9" xfId="168"/>
    <cellStyle name="Normal 9 2" xfId="169"/>
    <cellStyle name="Normal 9 2 2" xfId="346"/>
    <cellStyle name="Normal 9 3" xfId="345"/>
    <cellStyle name="Normal_BALANCE30-06-99" xfId="170"/>
    <cellStyle name="Normal_FANAPEL INDIVIDUAL" xfId="171"/>
    <cellStyle name="Normal_informe1" xfId="172"/>
    <cellStyle name="Notas 2" xfId="173"/>
    <cellStyle name="Notas 2 2" xfId="347"/>
    <cellStyle name="Notas 3" xfId="174"/>
    <cellStyle name="Notas 3 2" xfId="348"/>
    <cellStyle name="Notas 4" xfId="175"/>
    <cellStyle name="Notas 4 2" xfId="349"/>
    <cellStyle name="Notas 5" xfId="176"/>
    <cellStyle name="Notas 5 2" xfId="350"/>
    <cellStyle name="Notas 6" xfId="177"/>
    <cellStyle name="Notas 6 2" xfId="351"/>
    <cellStyle name="Porcentaje" xfId="178" builtinId="5"/>
    <cellStyle name="Porcentaje 2" xfId="352"/>
    <cellStyle name="Porcentaje 3" xfId="417"/>
    <cellStyle name="Porcentual 2" xfId="179"/>
    <cellStyle name="Punto0" xfId="18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23</xdr:row>
      <xdr:rowOff>0</xdr:rowOff>
    </xdr:from>
    <xdr:to>
      <xdr:col>7</xdr:col>
      <xdr:colOff>714375</xdr:colOff>
      <xdr:row>32</xdr:row>
      <xdr:rowOff>9525</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7543800"/>
          <a:ext cx="7019925" cy="1771650"/>
        </a:xfrm>
        <a:prstGeom prst="rect">
          <a:avLst/>
        </a:prstGeom>
        <a:noFill/>
        <a:ln>
          <a:solidFill>
            <a:schemeClr val="accent1">
              <a:alpha val="89000"/>
            </a:schemeClr>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581025</xdr:colOff>
      <xdr:row>14</xdr:row>
      <xdr:rowOff>142875</xdr:rowOff>
    </xdr:from>
    <xdr:to>
      <xdr:col>2</xdr:col>
      <xdr:colOff>628650</xdr:colOff>
      <xdr:row>16</xdr:row>
      <xdr:rowOff>0</xdr:rowOff>
    </xdr:to>
    <xdr:sp macro="" textlink="">
      <xdr:nvSpPr>
        <xdr:cNvPr id="74015" name="WordArt 3">
          <a:extLst>
            <a:ext uri="{FF2B5EF4-FFF2-40B4-BE49-F238E27FC236}">
              <a16:creationId xmlns="" xmlns:a16="http://schemas.microsoft.com/office/drawing/2014/main" id="{00000000-0008-0000-0600-00001F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16" name="WordArt 3">
          <a:extLst>
            <a:ext uri="{FF2B5EF4-FFF2-40B4-BE49-F238E27FC236}">
              <a16:creationId xmlns="" xmlns:a16="http://schemas.microsoft.com/office/drawing/2014/main" id="{00000000-0008-0000-0600-000020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17" name="WordArt 3">
          <a:extLst>
            <a:ext uri="{FF2B5EF4-FFF2-40B4-BE49-F238E27FC236}">
              <a16:creationId xmlns="" xmlns:a16="http://schemas.microsoft.com/office/drawing/2014/main" id="{00000000-0008-0000-0600-000021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18" name="WordArt 3">
          <a:extLst>
            <a:ext uri="{FF2B5EF4-FFF2-40B4-BE49-F238E27FC236}">
              <a16:creationId xmlns="" xmlns:a16="http://schemas.microsoft.com/office/drawing/2014/main" id="{00000000-0008-0000-0600-000022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19" name="WordArt 3">
          <a:extLst>
            <a:ext uri="{FF2B5EF4-FFF2-40B4-BE49-F238E27FC236}">
              <a16:creationId xmlns="" xmlns:a16="http://schemas.microsoft.com/office/drawing/2014/main" id="{00000000-0008-0000-0600-000023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20" name="WordArt 3">
          <a:extLst>
            <a:ext uri="{FF2B5EF4-FFF2-40B4-BE49-F238E27FC236}">
              <a16:creationId xmlns="" xmlns:a16="http://schemas.microsoft.com/office/drawing/2014/main" id="{00000000-0008-0000-0600-000024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21" name="WordArt 3">
          <a:extLst>
            <a:ext uri="{FF2B5EF4-FFF2-40B4-BE49-F238E27FC236}">
              <a16:creationId xmlns="" xmlns:a16="http://schemas.microsoft.com/office/drawing/2014/main" id="{00000000-0008-0000-0600-000025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352425</xdr:colOff>
      <xdr:row>21</xdr:row>
      <xdr:rowOff>57150</xdr:rowOff>
    </xdr:from>
    <xdr:to>
      <xdr:col>8</xdr:col>
      <xdr:colOff>47625</xdr:colOff>
      <xdr:row>23</xdr:row>
      <xdr:rowOff>133350</xdr:rowOff>
    </xdr:to>
    <xdr:sp macro="" textlink="">
      <xdr:nvSpPr>
        <xdr:cNvPr id="74875" name="WordArt 2">
          <a:extLst>
            <a:ext uri="{FF2B5EF4-FFF2-40B4-BE49-F238E27FC236}">
              <a16:creationId xmlns="" xmlns:a16="http://schemas.microsoft.com/office/drawing/2014/main" id="{00000000-0008-0000-0700-00007B240100}"/>
            </a:ext>
          </a:extLst>
        </xdr:cNvPr>
        <xdr:cNvSpPr>
          <a:spLocks noChangeArrowheads="1" noChangeShapeType="1" noTextEdit="1"/>
        </xdr:cNvSpPr>
      </xdr:nvSpPr>
      <xdr:spPr bwMode="auto">
        <a:xfrm>
          <a:off x="6086475" y="4486275"/>
          <a:ext cx="2381250" cy="457200"/>
        </a:xfrm>
        <a:prstGeom prst="rect">
          <a:avLst/>
        </a:prstGeom>
      </xdr:spPr>
      <xdr:txBody>
        <a:bodyPr wrap="none" fromWordArt="1">
          <a:prstTxWarp prst="textPlain">
            <a:avLst>
              <a:gd name="adj" fmla="val 42569"/>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oneCellAnchor>
    <xdr:from>
      <xdr:col>4</xdr:col>
      <xdr:colOff>345090</xdr:colOff>
      <xdr:row>14</xdr:row>
      <xdr:rowOff>144356</xdr:rowOff>
    </xdr:from>
    <xdr:ext cx="4336252" cy="937629"/>
    <xdr:sp macro="" textlink="">
      <xdr:nvSpPr>
        <xdr:cNvPr id="3" name="Rectángulo 2">
          <a:extLst>
            <a:ext uri="{FF2B5EF4-FFF2-40B4-BE49-F238E27FC236}">
              <a16:creationId xmlns="" xmlns:a16="http://schemas.microsoft.com/office/drawing/2014/main" id="{00000000-0008-0000-0700-000003000000}"/>
            </a:ext>
          </a:extLst>
        </xdr:cNvPr>
        <xdr:cNvSpPr/>
      </xdr:nvSpPr>
      <xdr:spPr>
        <a:xfrm>
          <a:off x="5179028" y="3251887"/>
          <a:ext cx="4336252" cy="937629"/>
        </a:xfrm>
        <a:prstGeom prst="rect">
          <a:avLst/>
        </a:prstGeom>
        <a:noFill/>
      </xdr:spPr>
      <xdr:txBody>
        <a:bodyPr wrap="none" lIns="91440" tIns="45720" rIns="91440" bIns="45720">
          <a:spAutoFit/>
        </a:bodyPr>
        <a:lstStyle/>
        <a:p>
          <a:pPr algn="ctr"/>
          <a:r>
            <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NO</a:t>
          </a:r>
          <a:r>
            <a:rPr lang="es-ES" sz="5400" b="1" cap="none" spc="0" baseline="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 APLICABLE</a:t>
          </a:r>
          <a:endPar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endParaRPr>
        </a:p>
      </xdr:txBody>
    </xdr:sp>
    <xdr:clientData/>
  </xdr:oneCellAnchor>
  <xdr:oneCellAnchor>
    <xdr:from>
      <xdr:col>4</xdr:col>
      <xdr:colOff>291687</xdr:colOff>
      <xdr:row>26</xdr:row>
      <xdr:rowOff>59531</xdr:rowOff>
    </xdr:from>
    <xdr:ext cx="4336252" cy="937629"/>
    <xdr:sp macro="" textlink="">
      <xdr:nvSpPr>
        <xdr:cNvPr id="5" name="Rectángulo 4">
          <a:extLst>
            <a:ext uri="{FF2B5EF4-FFF2-40B4-BE49-F238E27FC236}">
              <a16:creationId xmlns="" xmlns:a16="http://schemas.microsoft.com/office/drawing/2014/main" id="{00000000-0008-0000-0700-000005000000}"/>
            </a:ext>
          </a:extLst>
        </xdr:cNvPr>
        <xdr:cNvSpPr/>
      </xdr:nvSpPr>
      <xdr:spPr>
        <a:xfrm>
          <a:off x="5125625" y="5476875"/>
          <a:ext cx="4336252" cy="937629"/>
        </a:xfrm>
        <a:prstGeom prst="rect">
          <a:avLst/>
        </a:prstGeom>
        <a:noFill/>
      </xdr:spPr>
      <xdr:txBody>
        <a:bodyPr wrap="none" lIns="91440" tIns="45720" rIns="91440" bIns="45720">
          <a:spAutoFit/>
        </a:bodyPr>
        <a:lstStyle/>
        <a:p>
          <a:pPr algn="ctr"/>
          <a:r>
            <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NO</a:t>
          </a:r>
          <a:r>
            <a:rPr lang="es-ES" sz="5400" b="1" cap="none" spc="0" baseline="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 APLICABLE</a:t>
          </a:r>
          <a:endPar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868996</xdr:colOff>
      <xdr:row>17</xdr:row>
      <xdr:rowOff>141319</xdr:rowOff>
    </xdr:from>
    <xdr:ext cx="4336251" cy="937629"/>
    <xdr:sp macro="" textlink="">
      <xdr:nvSpPr>
        <xdr:cNvPr id="3" name="Rectángulo 2">
          <a:extLst>
            <a:ext uri="{FF2B5EF4-FFF2-40B4-BE49-F238E27FC236}">
              <a16:creationId xmlns="" xmlns:a16="http://schemas.microsoft.com/office/drawing/2014/main" id="{00000000-0008-0000-0800-000003000000}"/>
            </a:ext>
          </a:extLst>
        </xdr:cNvPr>
        <xdr:cNvSpPr/>
      </xdr:nvSpPr>
      <xdr:spPr>
        <a:xfrm>
          <a:off x="2639525" y="3525495"/>
          <a:ext cx="4336251" cy="937629"/>
        </a:xfrm>
        <a:prstGeom prst="rect">
          <a:avLst/>
        </a:prstGeom>
        <a:noFill/>
      </xdr:spPr>
      <xdr:txBody>
        <a:bodyPr wrap="none" lIns="91440" tIns="45720" rIns="91440" bIns="45720">
          <a:spAutoFit/>
        </a:bodyPr>
        <a:lstStyle/>
        <a:p>
          <a:pPr algn="ctr"/>
          <a:r>
            <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NO</a:t>
          </a:r>
          <a:r>
            <a:rPr lang="es-ES" sz="5400" b="1" cap="none" spc="0" baseline="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 APLICABLE</a:t>
          </a:r>
          <a:endPar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836083</xdr:colOff>
      <xdr:row>18</xdr:row>
      <xdr:rowOff>21166</xdr:rowOff>
    </xdr:from>
    <xdr:ext cx="4336251" cy="937629"/>
    <xdr:sp macro="" textlink="">
      <xdr:nvSpPr>
        <xdr:cNvPr id="2" name="Rectángulo 1">
          <a:extLst>
            <a:ext uri="{FF2B5EF4-FFF2-40B4-BE49-F238E27FC236}">
              <a16:creationId xmlns="" xmlns:a16="http://schemas.microsoft.com/office/drawing/2014/main" id="{00000000-0008-0000-0900-000002000000}"/>
            </a:ext>
          </a:extLst>
        </xdr:cNvPr>
        <xdr:cNvSpPr/>
      </xdr:nvSpPr>
      <xdr:spPr>
        <a:xfrm>
          <a:off x="2317750" y="3767666"/>
          <a:ext cx="4336251" cy="937629"/>
        </a:xfrm>
        <a:prstGeom prst="rect">
          <a:avLst/>
        </a:prstGeom>
        <a:noFill/>
      </xdr:spPr>
      <xdr:txBody>
        <a:bodyPr wrap="none" lIns="91440" tIns="45720" rIns="91440" bIns="45720">
          <a:spAutoFit/>
        </a:bodyPr>
        <a:lstStyle/>
        <a:p>
          <a:pPr algn="ctr"/>
          <a:r>
            <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NO</a:t>
          </a:r>
          <a:r>
            <a:rPr lang="es-ES" sz="5400" b="1" cap="none" spc="0" baseline="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 APLICABLE</a:t>
          </a:r>
          <a:endPar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103\carpetas\Mis%20documentos\Control%20de%20asistencias%20a&#241;o%20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ymvdapp06\grupales\Documents%20and%20Settings\scarreres\My%20Documents\Clientes\PAMER\Revisi&#243;n%20Limitada%2031.12.06\Armado\Definitivos\PAMER%20Rev-Limitada%2031-12-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103\carpetas\Users\KBenitez\Documents\BCA\Encargos\Auditoria\Diageo%20Paraguay%20SRL\2009\Archivo%20General\Informes%20definitivos\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ymvdapp06\grupales\Documents%20and%20Settings\mmiqueiro\Local%20Settings\Temporary%20Internet%20Files\OLK9C\Respaldo\Balance%20FNP-respal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ymvdapp06\grupales\Documents%20and%20Settings\gcervieri\Local%20Settings\Temporary%20Internet%20Files\OLK17\Respaldo\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EOAF"/>
      <sheetName val="EEP"/>
      <sheetName val="CBU"/>
      <sheetName val="1"/>
      <sheetName val="2"/>
      <sheetName val="3"/>
      <sheetName val="4"/>
      <sheetName val="5"/>
      <sheetName val="6"/>
      <sheetName val="7"/>
      <sheetName val="8"/>
      <sheetName val="9"/>
      <sheetName val="10"/>
      <sheetName val="13.2"/>
      <sheetName val="13.3"/>
      <sheetName val="13.3 bis"/>
      <sheetName val="14.1"/>
      <sheetName val="14.2"/>
      <sheetName val="14.3"/>
      <sheetName val="14.4"/>
      <sheetName val="14.5"/>
    </sheetNames>
    <sheetDataSet>
      <sheetData sheetId="0" refreshError="1">
        <row r="9">
          <cell r="D9">
            <v>39082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s>
    <sheetDataSet>
      <sheetData sheetId="0" refreshError="1">
        <row r="15">
          <cell r="D15" t="str">
            <v>2008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0"/>
  <sheetViews>
    <sheetView showGridLines="0" view="pageBreakPreview" topLeftCell="A10" zoomScale="85" zoomScaleNormal="100" zoomScaleSheetLayoutView="85" workbookViewId="0">
      <selection activeCell="B6" sqref="B6:H6"/>
    </sheetView>
  </sheetViews>
  <sheetFormatPr baseColWidth="10" defaultRowHeight="15"/>
  <cols>
    <col min="1" max="1" width="3.28515625" style="192" customWidth="1"/>
    <col min="2" max="2" width="7.28515625" style="192" customWidth="1"/>
    <col min="3" max="3" width="15.7109375" style="192" bestFit="1" customWidth="1"/>
    <col min="4" max="4" width="10.28515625" style="192" customWidth="1"/>
    <col min="5" max="5" width="13.7109375" style="192" bestFit="1" customWidth="1"/>
    <col min="6" max="6" width="25.28515625" style="192" bestFit="1" customWidth="1"/>
    <col min="7" max="7" width="23.7109375" style="192" bestFit="1" customWidth="1"/>
    <col min="8" max="16384" width="11.42578125" style="192"/>
  </cols>
  <sheetData>
    <row r="1" spans="2:8" ht="72.75" customHeight="1"/>
    <row r="2" spans="2:8" ht="20.25">
      <c r="B2" s="676" t="s">
        <v>126</v>
      </c>
      <c r="C2" s="676"/>
      <c r="D2" s="676"/>
      <c r="E2" s="676"/>
      <c r="F2" s="676"/>
      <c r="G2" s="676"/>
      <c r="H2" s="676"/>
    </row>
    <row r="3" spans="2:8" ht="11.25" customHeight="1">
      <c r="B3" s="403"/>
      <c r="C3" s="403"/>
      <c r="D3" s="403"/>
      <c r="E3" s="403"/>
      <c r="F3" s="403"/>
    </row>
    <row r="4" spans="2:8" ht="51.75" customHeight="1">
      <c r="B4" s="677" t="s">
        <v>338</v>
      </c>
      <c r="C4" s="677"/>
      <c r="D4" s="677"/>
      <c r="E4" s="677"/>
      <c r="F4" s="677"/>
      <c r="G4" s="677"/>
      <c r="H4" s="677"/>
    </row>
    <row r="5" spans="2:8" ht="18">
      <c r="B5" s="404"/>
      <c r="C5" s="404"/>
      <c r="D5" s="404"/>
      <c r="E5" s="404"/>
      <c r="F5" s="404"/>
      <c r="G5" s="404"/>
      <c r="H5" s="404"/>
    </row>
    <row r="6" spans="2:8" ht="19.5" customHeight="1">
      <c r="B6" s="678" t="s">
        <v>317</v>
      </c>
      <c r="C6" s="678"/>
      <c r="D6" s="678"/>
      <c r="E6" s="678"/>
      <c r="F6" s="678"/>
      <c r="G6" s="678"/>
      <c r="H6" s="678"/>
    </row>
    <row r="7" spans="2:8" ht="15.75">
      <c r="B7" s="405"/>
      <c r="C7" s="405"/>
      <c r="D7" s="405"/>
      <c r="E7" s="405"/>
      <c r="F7" s="405"/>
      <c r="G7" s="405"/>
      <c r="H7" s="405"/>
    </row>
    <row r="8" spans="2:8" ht="19.5" customHeight="1">
      <c r="B8" s="678" t="s">
        <v>255</v>
      </c>
      <c r="C8" s="678"/>
      <c r="D8" s="678"/>
      <c r="E8" s="678"/>
      <c r="F8" s="678"/>
      <c r="G8" s="678"/>
      <c r="H8" s="678"/>
    </row>
    <row r="9" spans="2:8" ht="19.5" customHeight="1">
      <c r="B9" s="405"/>
      <c r="C9" s="405"/>
      <c r="D9" s="405"/>
      <c r="E9" s="405"/>
      <c r="F9" s="405"/>
      <c r="G9" s="405"/>
      <c r="H9" s="405"/>
    </row>
    <row r="10" spans="2:8" ht="36.75" customHeight="1">
      <c r="B10" s="678" t="s">
        <v>315</v>
      </c>
      <c r="C10" s="678"/>
      <c r="D10" s="678"/>
      <c r="E10" s="678"/>
      <c r="F10" s="678"/>
      <c r="G10" s="678"/>
      <c r="H10" s="678"/>
    </row>
    <row r="11" spans="2:8" ht="18">
      <c r="B11" s="406"/>
      <c r="C11" s="406"/>
      <c r="D11" s="406"/>
      <c r="E11" s="406"/>
      <c r="F11" s="406"/>
      <c r="G11" s="406"/>
      <c r="H11" s="406"/>
    </row>
    <row r="12" spans="2:8" ht="15.75" customHeight="1">
      <c r="B12" s="679" t="s">
        <v>260</v>
      </c>
      <c r="C12" s="679"/>
      <c r="D12" s="679"/>
      <c r="E12" s="679"/>
      <c r="F12" s="679"/>
      <c r="G12" s="679"/>
      <c r="H12" s="679"/>
    </row>
    <row r="13" spans="2:8" ht="97.5" customHeight="1">
      <c r="B13" s="678"/>
      <c r="C13" s="678"/>
      <c r="D13" s="678"/>
      <c r="E13" s="678"/>
      <c r="F13" s="678"/>
      <c r="G13" s="678"/>
      <c r="H13" s="678"/>
    </row>
    <row r="14" spans="2:8" ht="18">
      <c r="B14" s="406"/>
      <c r="C14" s="406"/>
      <c r="D14" s="406"/>
      <c r="E14" s="406"/>
      <c r="F14" s="406"/>
      <c r="G14" s="406"/>
      <c r="H14" s="406"/>
    </row>
    <row r="15" spans="2:8" ht="15.75" customHeight="1">
      <c r="B15" s="682" t="s">
        <v>261</v>
      </c>
      <c r="C15" s="682"/>
      <c r="D15" s="682"/>
      <c r="E15" s="682"/>
      <c r="F15" s="682"/>
      <c r="G15" s="682"/>
      <c r="H15" s="682"/>
    </row>
    <row r="16" spans="2:8" ht="15.75" customHeight="1">
      <c r="B16" s="407"/>
      <c r="C16" s="407"/>
      <c r="D16" s="407"/>
      <c r="E16" s="407"/>
      <c r="F16" s="407"/>
      <c r="G16" s="407"/>
      <c r="H16" s="407"/>
    </row>
    <row r="17" spans="2:8" ht="20.25" customHeight="1">
      <c r="B17" s="682" t="s">
        <v>262</v>
      </c>
      <c r="C17" s="682"/>
      <c r="D17" s="682"/>
      <c r="E17" s="682"/>
      <c r="F17" s="682"/>
      <c r="G17" s="682"/>
      <c r="H17" s="682"/>
    </row>
    <row r="18" spans="2:8" ht="15.75">
      <c r="B18" s="407"/>
      <c r="C18" s="407"/>
      <c r="D18" s="407"/>
      <c r="E18" s="407"/>
      <c r="F18" s="407"/>
      <c r="G18" s="407"/>
      <c r="H18" s="407"/>
    </row>
    <row r="19" spans="2:8" ht="15.75" customHeight="1">
      <c r="B19" s="682" t="s">
        <v>354</v>
      </c>
      <c r="C19" s="682"/>
      <c r="D19" s="682"/>
      <c r="E19" s="682"/>
      <c r="F19" s="682"/>
      <c r="G19" s="682"/>
      <c r="H19" s="682"/>
    </row>
    <row r="20" spans="2:8" ht="15.75" customHeight="1">
      <c r="B20" s="407"/>
      <c r="C20" s="407"/>
      <c r="D20" s="407"/>
      <c r="E20" s="407"/>
      <c r="F20" s="407"/>
      <c r="G20" s="407"/>
      <c r="H20" s="407"/>
    </row>
    <row r="21" spans="2:8" ht="15.75" customHeight="1">
      <c r="C21" s="680"/>
      <c r="D21" s="680"/>
      <c r="E21" s="680"/>
      <c r="F21" s="680"/>
      <c r="G21" s="680"/>
      <c r="H21" s="681"/>
    </row>
    <row r="22" spans="2:8">
      <c r="C22" s="680"/>
      <c r="D22" s="512"/>
      <c r="E22" s="512"/>
      <c r="F22" s="512"/>
      <c r="G22" s="512"/>
      <c r="H22" s="681"/>
    </row>
    <row r="23" spans="2:8">
      <c r="C23" s="510"/>
      <c r="D23" s="511"/>
      <c r="E23" s="511"/>
      <c r="F23" s="511"/>
      <c r="G23" s="511"/>
      <c r="H23" s="511"/>
    </row>
    <row r="24" spans="2:8" s="116" customFormat="1">
      <c r="B24" s="674"/>
      <c r="C24" s="674"/>
      <c r="D24" s="674"/>
      <c r="E24" s="674"/>
      <c r="F24" s="674"/>
      <c r="G24" s="674"/>
      <c r="H24" s="674"/>
    </row>
    <row r="25" spans="2:8" s="116" customFormat="1" ht="15.75" customHeight="1">
      <c r="B25" s="674"/>
      <c r="C25" s="674"/>
      <c r="D25" s="674"/>
      <c r="E25" s="674"/>
      <c r="F25" s="674"/>
      <c r="G25" s="675"/>
      <c r="H25" s="675"/>
    </row>
    <row r="26" spans="2:8" s="116" customFormat="1">
      <c r="B26" s="674"/>
      <c r="C26" s="538"/>
      <c r="D26" s="538"/>
      <c r="E26" s="538"/>
      <c r="F26" s="538"/>
      <c r="G26" s="675"/>
      <c r="H26" s="675"/>
    </row>
    <row r="27" spans="2:8">
      <c r="B27" s="533"/>
      <c r="C27" s="534"/>
      <c r="D27" s="534"/>
      <c r="E27" s="534"/>
      <c r="F27" s="535"/>
      <c r="G27" s="534"/>
      <c r="H27" s="536"/>
    </row>
    <row r="28" spans="2:8">
      <c r="B28" s="533"/>
      <c r="C28" s="534"/>
      <c r="D28" s="534"/>
      <c r="E28" s="534"/>
      <c r="F28" s="535"/>
      <c r="G28" s="534"/>
      <c r="H28" s="536"/>
    </row>
    <row r="29" spans="2:8" ht="16.5" customHeight="1">
      <c r="B29" s="533"/>
      <c r="C29" s="534"/>
      <c r="D29" s="534"/>
      <c r="E29" s="534"/>
      <c r="F29" s="535"/>
      <c r="G29" s="534"/>
      <c r="H29" s="536"/>
    </row>
    <row r="30" spans="2:8" ht="16.5" customHeight="1">
      <c r="B30" s="533"/>
      <c r="C30" s="534"/>
      <c r="D30" s="534"/>
      <c r="E30" s="534"/>
      <c r="F30" s="535"/>
      <c r="G30" s="534"/>
      <c r="H30" s="536"/>
    </row>
    <row r="31" spans="2:8">
      <c r="B31" s="533"/>
      <c r="C31" s="534"/>
      <c r="D31" s="534"/>
      <c r="E31" s="534"/>
      <c r="F31" s="535"/>
      <c r="G31" s="534"/>
      <c r="H31" s="536"/>
    </row>
    <row r="32" spans="2:8">
      <c r="B32" s="533"/>
      <c r="C32" s="534"/>
      <c r="D32" s="534"/>
      <c r="E32" s="534"/>
      <c r="F32" s="535"/>
      <c r="G32" s="534"/>
      <c r="H32" s="536"/>
    </row>
    <row r="33" spans="2:8">
      <c r="B33" s="672"/>
      <c r="C33" s="672"/>
      <c r="D33" s="672"/>
      <c r="E33" s="672"/>
      <c r="F33" s="672"/>
      <c r="G33" s="537"/>
      <c r="H33" s="602"/>
    </row>
    <row r="40" spans="2:8">
      <c r="C40" s="673" t="s">
        <v>331</v>
      </c>
      <c r="D40" s="673"/>
      <c r="E40" s="673" t="s">
        <v>332</v>
      </c>
      <c r="F40" s="673"/>
      <c r="G40" s="532" t="s">
        <v>333</v>
      </c>
    </row>
  </sheetData>
  <mergeCells count="22">
    <mergeCell ref="B12:H13"/>
    <mergeCell ref="C21:C22"/>
    <mergeCell ref="D21:E21"/>
    <mergeCell ref="F21:G21"/>
    <mergeCell ref="H21:H22"/>
    <mergeCell ref="B15:H15"/>
    <mergeCell ref="B17:H17"/>
    <mergeCell ref="B19:H19"/>
    <mergeCell ref="B2:H2"/>
    <mergeCell ref="B4:H4"/>
    <mergeCell ref="B6:H6"/>
    <mergeCell ref="B8:H8"/>
    <mergeCell ref="B10:H10"/>
    <mergeCell ref="B33:F33"/>
    <mergeCell ref="E40:F40"/>
    <mergeCell ref="C40:D40"/>
    <mergeCell ref="B24:H24"/>
    <mergeCell ref="B25:B26"/>
    <mergeCell ref="C25:D25"/>
    <mergeCell ref="E25:F25"/>
    <mergeCell ref="G25:G26"/>
    <mergeCell ref="H25:H26"/>
  </mergeCells>
  <pageMargins left="0.70866141732283472" right="0.70866141732283472" top="1.1811023622047245" bottom="0.74803149606299213" header="0.31496062992125984" footer="0.31496062992125984"/>
  <pageSetup paperSize="9" scale="75" orientation="portrait" r:id="rId1"/>
  <headerFooter>
    <oddHeader>&amp;L&amp;G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IM54"/>
  <sheetViews>
    <sheetView showGridLines="0" tabSelected="1" view="pageBreakPreview" topLeftCell="A22" zoomScale="85" zoomScaleNormal="85" zoomScaleSheetLayoutView="85" workbookViewId="0">
      <selection activeCell="C43" sqref="C43"/>
    </sheetView>
  </sheetViews>
  <sheetFormatPr baseColWidth="10" defaultRowHeight="15" customHeight="1" outlineLevelRow="1"/>
  <cols>
    <col min="1" max="1" width="32.85546875" style="29" bestFit="1" customWidth="1"/>
    <col min="2" max="2" width="11.28515625" style="29" customWidth="1"/>
    <col min="3" max="3" width="22.28515625" style="30" bestFit="1" customWidth="1"/>
    <col min="4" max="4" width="22.140625" style="30" bestFit="1" customWidth="1"/>
    <col min="5" max="5" width="35.85546875" style="1" bestFit="1" customWidth="1"/>
    <col min="6" max="6" width="11.140625" style="1" customWidth="1"/>
    <col min="7" max="7" width="22.5703125" style="1" bestFit="1" customWidth="1"/>
    <col min="8" max="8" width="22.42578125" style="1" bestFit="1" customWidth="1"/>
    <col min="9" max="9" width="21.5703125" style="1" bestFit="1" customWidth="1"/>
    <col min="10" max="10" width="16.85546875" style="1" bestFit="1" customWidth="1"/>
    <col min="11" max="16384" width="11.42578125" style="1"/>
  </cols>
  <sheetData>
    <row r="5" spans="1:10" ht="17.25" customHeight="1">
      <c r="A5" s="691" t="s">
        <v>318</v>
      </c>
      <c r="B5" s="691"/>
      <c r="C5" s="691"/>
      <c r="D5" s="691"/>
      <c r="E5" s="691"/>
      <c r="F5" s="691"/>
      <c r="G5" s="691"/>
      <c r="H5" s="691"/>
    </row>
    <row r="6" spans="1:10" ht="15" customHeight="1">
      <c r="A6" s="691"/>
      <c r="B6" s="691"/>
      <c r="C6" s="691"/>
      <c r="D6" s="691"/>
      <c r="E6" s="691"/>
      <c r="F6" s="691"/>
      <c r="G6" s="691"/>
      <c r="H6" s="691"/>
    </row>
    <row r="7" spans="1:10" ht="22.5" customHeight="1">
      <c r="A7" s="684" t="s">
        <v>337</v>
      </c>
      <c r="B7" s="684"/>
      <c r="C7" s="684"/>
      <c r="D7" s="684"/>
      <c r="E7" s="684"/>
      <c r="F7" s="684"/>
      <c r="G7" s="684"/>
      <c r="H7" s="684"/>
    </row>
    <row r="8" spans="1:10" ht="15" customHeight="1">
      <c r="A8" s="686" t="s">
        <v>327</v>
      </c>
      <c r="B8" s="686"/>
      <c r="C8" s="686"/>
      <c r="D8" s="686"/>
      <c r="E8" s="686"/>
      <c r="F8" s="686"/>
      <c r="G8" s="686"/>
      <c r="H8" s="686"/>
    </row>
    <row r="9" spans="1:10" ht="15" customHeight="1">
      <c r="A9" s="687" t="s">
        <v>130</v>
      </c>
      <c r="B9" s="687"/>
      <c r="C9" s="687"/>
      <c r="D9" s="687"/>
      <c r="E9" s="687"/>
      <c r="F9" s="687"/>
      <c r="G9" s="687"/>
      <c r="H9" s="687"/>
    </row>
    <row r="10" spans="1:10" ht="15" customHeight="1" thickBot="1">
      <c r="A10" s="3"/>
      <c r="B10" s="3"/>
      <c r="C10" s="3"/>
      <c r="D10" s="3"/>
      <c r="E10" s="3"/>
      <c r="F10" s="3"/>
      <c r="G10" s="3"/>
      <c r="H10" s="3"/>
    </row>
    <row r="11" spans="1:10" ht="36" customHeight="1" thickBot="1">
      <c r="A11" s="4" t="s">
        <v>79</v>
      </c>
      <c r="B11" s="444" t="s">
        <v>308</v>
      </c>
      <c r="C11" s="5" t="s">
        <v>336</v>
      </c>
      <c r="D11" s="5">
        <v>43465</v>
      </c>
      <c r="E11" s="443" t="s">
        <v>85</v>
      </c>
      <c r="F11" s="444" t="s">
        <v>308</v>
      </c>
      <c r="G11" s="5">
        <v>43738</v>
      </c>
      <c r="H11" s="5">
        <v>43465</v>
      </c>
    </row>
    <row r="12" spans="1:10" ht="15" customHeight="1">
      <c r="A12" s="6"/>
      <c r="B12" s="445"/>
      <c r="C12" s="7"/>
      <c r="D12" s="7"/>
      <c r="E12" s="8"/>
      <c r="F12" s="445"/>
      <c r="G12" s="9"/>
      <c r="H12" s="47"/>
    </row>
    <row r="13" spans="1:10" ht="15" customHeight="1">
      <c r="A13" s="10" t="s">
        <v>138</v>
      </c>
      <c r="B13" s="446"/>
      <c r="C13" s="7"/>
      <c r="D13" s="7"/>
      <c r="E13" s="11" t="s">
        <v>139</v>
      </c>
      <c r="F13" s="446"/>
      <c r="G13" s="464"/>
      <c r="H13" s="47"/>
      <c r="I13" s="494"/>
      <c r="J13" s="42"/>
    </row>
    <row r="14" spans="1:10" ht="15" customHeight="1">
      <c r="A14" s="12" t="s">
        <v>81</v>
      </c>
      <c r="B14" s="450">
        <v>4</v>
      </c>
      <c r="C14" s="464">
        <v>5428564678</v>
      </c>
      <c r="D14" s="464">
        <v>5794717035</v>
      </c>
      <c r="E14" s="465" t="s">
        <v>145</v>
      </c>
      <c r="F14" s="466">
        <v>11</v>
      </c>
      <c r="G14" s="464">
        <v>5385418725</v>
      </c>
      <c r="H14" s="464">
        <v>3831629290</v>
      </c>
    </row>
    <row r="15" spans="1:10" ht="15" customHeight="1">
      <c r="A15" s="12" t="s">
        <v>127</v>
      </c>
      <c r="B15" s="450"/>
      <c r="C15" s="464">
        <v>0</v>
      </c>
      <c r="D15" s="467">
        <v>0</v>
      </c>
      <c r="E15" s="465" t="s">
        <v>141</v>
      </c>
      <c r="F15" s="466">
        <v>12</v>
      </c>
      <c r="G15" s="464">
        <v>20018177306</v>
      </c>
      <c r="H15" s="464">
        <v>9158335677</v>
      </c>
    </row>
    <row r="16" spans="1:10" ht="15" customHeight="1">
      <c r="A16" s="12" t="s">
        <v>128</v>
      </c>
      <c r="B16" s="450">
        <v>5</v>
      </c>
      <c r="C16" s="464">
        <v>28279962496</v>
      </c>
      <c r="D16" s="464">
        <v>19038241529</v>
      </c>
      <c r="E16" s="465" t="s">
        <v>146</v>
      </c>
      <c r="F16" s="466">
        <v>13</v>
      </c>
      <c r="G16" s="464">
        <v>93188345</v>
      </c>
      <c r="H16" s="464">
        <v>71176870</v>
      </c>
      <c r="I16" s="42"/>
      <c r="J16" s="42"/>
    </row>
    <row r="17" spans="1:10" ht="15" customHeight="1">
      <c r="A17" s="12" t="s">
        <v>82</v>
      </c>
      <c r="B17" s="450">
        <v>6</v>
      </c>
      <c r="C17" s="464">
        <v>2437475524</v>
      </c>
      <c r="D17" s="464">
        <v>1330475425</v>
      </c>
      <c r="E17" s="465" t="s">
        <v>87</v>
      </c>
      <c r="F17" s="466">
        <v>14</v>
      </c>
      <c r="G17" s="464">
        <v>215824561</v>
      </c>
      <c r="H17" s="464">
        <v>78834391</v>
      </c>
      <c r="I17" s="42"/>
    </row>
    <row r="18" spans="1:10" ht="15" customHeight="1">
      <c r="A18" s="12" t="s">
        <v>129</v>
      </c>
      <c r="B18" s="450">
        <v>7</v>
      </c>
      <c r="C18" s="464">
        <v>16163608499</v>
      </c>
      <c r="D18" s="467">
        <v>14879190477</v>
      </c>
      <c r="E18" s="465" t="s">
        <v>88</v>
      </c>
      <c r="F18" s="466">
        <v>15</v>
      </c>
      <c r="G18" s="464">
        <v>2416313121</v>
      </c>
      <c r="H18" s="464">
        <v>952635297</v>
      </c>
      <c r="I18" s="42"/>
      <c r="J18" s="42"/>
    </row>
    <row r="19" spans="1:10" ht="15" customHeight="1">
      <c r="A19" s="12" t="s">
        <v>149</v>
      </c>
      <c r="B19" s="450">
        <v>8</v>
      </c>
      <c r="C19" s="464">
        <v>1480867827</v>
      </c>
      <c r="D19" s="464">
        <v>2041194463</v>
      </c>
      <c r="E19" s="465" t="s">
        <v>147</v>
      </c>
      <c r="F19" s="466">
        <v>16</v>
      </c>
      <c r="G19" s="464">
        <v>11137555</v>
      </c>
      <c r="H19" s="464">
        <v>8738000</v>
      </c>
      <c r="I19" s="42"/>
    </row>
    <row r="20" spans="1:10" ht="15" customHeight="1">
      <c r="A20" s="12" t="s">
        <v>355</v>
      </c>
      <c r="B20" s="450">
        <v>9</v>
      </c>
      <c r="C20" s="573">
        <v>2007707969</v>
      </c>
      <c r="D20" s="573">
        <v>0</v>
      </c>
      <c r="E20" s="465" t="s">
        <v>353</v>
      </c>
      <c r="F20" s="466">
        <v>19</v>
      </c>
      <c r="G20" s="573">
        <v>1998509590</v>
      </c>
      <c r="H20" s="467">
        <v>0</v>
      </c>
    </row>
    <row r="21" spans="1:10" s="19" customFormat="1" ht="15" customHeight="1">
      <c r="A21" s="16" t="s">
        <v>132</v>
      </c>
      <c r="B21" s="451"/>
      <c r="C21" s="468">
        <v>55798186993</v>
      </c>
      <c r="D21" s="468">
        <v>43083818929</v>
      </c>
      <c r="E21" s="469" t="s">
        <v>133</v>
      </c>
      <c r="F21" s="470"/>
      <c r="G21" s="468">
        <v>30138569203</v>
      </c>
      <c r="H21" s="468">
        <v>14101349525</v>
      </c>
      <c r="I21" s="481"/>
      <c r="J21" s="44"/>
    </row>
    <row r="22" spans="1:10" ht="15" customHeight="1">
      <c r="A22" s="16"/>
      <c r="B22" s="451"/>
      <c r="C22" s="467"/>
      <c r="D22" s="467"/>
      <c r="E22" s="469"/>
      <c r="F22" s="470"/>
      <c r="G22" s="467"/>
      <c r="H22" s="467"/>
      <c r="I22" s="42"/>
      <c r="J22" s="42"/>
    </row>
    <row r="23" spans="1:10" ht="15" customHeight="1">
      <c r="A23" s="10" t="s">
        <v>137</v>
      </c>
      <c r="B23" s="452"/>
      <c r="C23" s="467"/>
      <c r="D23" s="467"/>
      <c r="E23" s="471" t="s">
        <v>136</v>
      </c>
      <c r="F23" s="472"/>
      <c r="G23" s="467"/>
      <c r="H23" s="473"/>
    </row>
    <row r="24" spans="1:10" ht="15" hidden="1" customHeight="1" outlineLevel="1">
      <c r="A24" s="12" t="s">
        <v>125</v>
      </c>
      <c r="B24" s="450"/>
      <c r="C24" s="467">
        <v>0</v>
      </c>
      <c r="D24" s="467">
        <v>0</v>
      </c>
      <c r="E24" s="465" t="s">
        <v>89</v>
      </c>
      <c r="F24" s="466"/>
      <c r="G24" s="467">
        <v>0</v>
      </c>
      <c r="H24" s="467">
        <v>0</v>
      </c>
    </row>
    <row r="25" spans="1:10" ht="15" customHeight="1" collapsed="1">
      <c r="A25" s="12" t="s">
        <v>140</v>
      </c>
      <c r="B25" s="450" t="s">
        <v>309</v>
      </c>
      <c r="C25" s="464">
        <v>16988822236</v>
      </c>
      <c r="D25" s="464">
        <v>16479851894</v>
      </c>
      <c r="E25" s="465" t="s">
        <v>145</v>
      </c>
      <c r="F25" s="466">
        <v>17</v>
      </c>
      <c r="G25" s="464">
        <v>0</v>
      </c>
      <c r="H25" s="467">
        <v>663757350</v>
      </c>
    </row>
    <row r="26" spans="1:10" ht="15" customHeight="1">
      <c r="A26" s="12" t="s">
        <v>83</v>
      </c>
      <c r="B26" s="450">
        <v>10</v>
      </c>
      <c r="C26" s="464">
        <v>172054802</v>
      </c>
      <c r="D26" s="464">
        <v>138623890</v>
      </c>
      <c r="E26" s="465" t="s">
        <v>141</v>
      </c>
      <c r="F26" s="466">
        <v>18</v>
      </c>
      <c r="G26" s="464">
        <v>0</v>
      </c>
      <c r="H26" s="467">
        <v>17984931669</v>
      </c>
    </row>
    <row r="27" spans="1:10" ht="15" customHeight="1">
      <c r="A27" s="12" t="s">
        <v>148</v>
      </c>
      <c r="B27" s="450" t="s">
        <v>310</v>
      </c>
      <c r="C27" s="43">
        <v>41385381</v>
      </c>
      <c r="D27" s="43">
        <v>41385381</v>
      </c>
      <c r="E27" s="574" t="s">
        <v>339</v>
      </c>
      <c r="F27" s="466">
        <v>19</v>
      </c>
      <c r="G27" s="573">
        <v>15000000000</v>
      </c>
      <c r="H27" s="573">
        <v>0</v>
      </c>
      <c r="J27" s="42"/>
    </row>
    <row r="28" spans="1:10" s="19" customFormat="1">
      <c r="A28" s="12" t="s">
        <v>361</v>
      </c>
      <c r="B28" s="450">
        <v>9</v>
      </c>
      <c r="C28" s="573">
        <v>5478347898</v>
      </c>
      <c r="D28" s="43"/>
      <c r="E28" s="465" t="s">
        <v>353</v>
      </c>
      <c r="F28" s="466">
        <v>19</v>
      </c>
      <c r="G28" s="573">
        <v>5514973981</v>
      </c>
      <c r="H28" s="573">
        <v>0</v>
      </c>
      <c r="I28" s="481"/>
      <c r="J28" s="44"/>
    </row>
    <row r="29" spans="1:10" ht="15" customHeight="1">
      <c r="A29" s="16" t="s">
        <v>134</v>
      </c>
      <c r="B29" s="451"/>
      <c r="C29" s="21">
        <v>22680610317</v>
      </c>
      <c r="D29" s="21">
        <v>16659861165</v>
      </c>
      <c r="E29" s="18" t="s">
        <v>135</v>
      </c>
      <c r="F29" s="451"/>
      <c r="G29" s="20">
        <v>20514973981</v>
      </c>
      <c r="H29" s="20">
        <v>18648689019</v>
      </c>
      <c r="I29" s="42"/>
    </row>
    <row r="30" spans="1:10" s="19" customFormat="1" ht="15" customHeight="1">
      <c r="A30" s="23"/>
      <c r="B30" s="24"/>
      <c r="C30" s="24"/>
      <c r="D30" s="24"/>
      <c r="E30" s="18" t="s">
        <v>90</v>
      </c>
      <c r="F30" s="451"/>
      <c r="G30" s="17">
        <v>50653543184</v>
      </c>
      <c r="H30" s="17">
        <v>32750038544</v>
      </c>
    </row>
    <row r="31" spans="1:10" ht="15" customHeight="1">
      <c r="A31" s="16"/>
      <c r="B31" s="448"/>
      <c r="C31" s="9"/>
      <c r="D31" s="25"/>
      <c r="E31" s="18"/>
      <c r="F31" s="451"/>
      <c r="G31" s="15"/>
      <c r="H31" s="15"/>
      <c r="I31" s="42"/>
    </row>
    <row r="32" spans="1:10" ht="15" customHeight="1">
      <c r="A32" s="16"/>
      <c r="B32" s="448"/>
      <c r="C32" s="9"/>
      <c r="D32" s="22"/>
      <c r="E32" s="11" t="s">
        <v>131</v>
      </c>
      <c r="F32" s="446"/>
      <c r="G32" s="20"/>
      <c r="H32" s="20"/>
      <c r="I32" s="42"/>
    </row>
    <row r="33" spans="1:247" ht="15" customHeight="1">
      <c r="A33" s="26"/>
      <c r="B33" s="449"/>
      <c r="C33" s="27"/>
      <c r="D33" s="27"/>
      <c r="E33" s="14" t="s">
        <v>24</v>
      </c>
      <c r="F33" s="466">
        <v>20</v>
      </c>
      <c r="G33" s="15">
        <v>10000000000</v>
      </c>
      <c r="H33" s="15">
        <v>7000000000</v>
      </c>
      <c r="I33" s="42"/>
    </row>
    <row r="34" spans="1:247" ht="15" customHeight="1">
      <c r="A34" s="26"/>
      <c r="B34" s="449"/>
      <c r="C34" s="27"/>
      <c r="D34" s="27"/>
      <c r="E34" s="14" t="s">
        <v>143</v>
      </c>
      <c r="F34" s="466">
        <v>20</v>
      </c>
      <c r="G34" s="13">
        <v>1266645665</v>
      </c>
      <c r="H34" s="43">
        <v>3981448529</v>
      </c>
      <c r="I34" s="42"/>
    </row>
    <row r="35" spans="1:247" ht="15" customHeight="1">
      <c r="A35" s="26"/>
      <c r="B35" s="449"/>
      <c r="C35" s="27"/>
      <c r="D35" s="27"/>
      <c r="E35" s="18" t="s">
        <v>144</v>
      </c>
      <c r="F35" s="448"/>
      <c r="G35" s="45">
        <v>16558608461</v>
      </c>
      <c r="H35" s="45">
        <v>16012193021</v>
      </c>
      <c r="I35" s="42"/>
    </row>
    <row r="36" spans="1:247" ht="15" customHeight="1">
      <c r="A36" s="26"/>
      <c r="B36" s="449"/>
      <c r="C36" s="27"/>
      <c r="D36" s="27"/>
      <c r="E36" s="557" t="s">
        <v>258</v>
      </c>
      <c r="F36" s="570"/>
      <c r="G36" s="558">
        <v>9764995885</v>
      </c>
      <c r="H36" s="15">
        <v>10308250305</v>
      </c>
      <c r="I36" s="42"/>
      <c r="J36" s="42"/>
    </row>
    <row r="37" spans="1:247" ht="15" customHeight="1">
      <c r="A37" s="559"/>
      <c r="B37" s="571"/>
      <c r="C37" s="560"/>
      <c r="D37" s="560"/>
      <c r="E37" s="14" t="s">
        <v>259</v>
      </c>
      <c r="F37" s="447"/>
      <c r="G37" s="558">
        <v>6793612576</v>
      </c>
      <c r="H37" s="15">
        <v>5703942716</v>
      </c>
      <c r="J37" s="42"/>
    </row>
    <row r="38" spans="1:247" ht="36" customHeight="1" thickBot="1">
      <c r="A38" s="571"/>
      <c r="B38" s="571"/>
      <c r="C38" s="561"/>
      <c r="D38" s="561"/>
      <c r="E38" s="18" t="s">
        <v>142</v>
      </c>
      <c r="F38" s="448"/>
      <c r="G38" s="610">
        <v>27825254126</v>
      </c>
      <c r="H38" s="610">
        <v>26993641550</v>
      </c>
      <c r="I38" s="42"/>
      <c r="J38" s="46"/>
    </row>
    <row r="39" spans="1:247" ht="15" customHeight="1" thickBot="1">
      <c r="A39" s="688" t="s">
        <v>84</v>
      </c>
      <c r="B39" s="689"/>
      <c r="C39" s="28">
        <v>78478797310</v>
      </c>
      <c r="D39" s="28">
        <v>59743680094</v>
      </c>
      <c r="E39" s="688" t="s">
        <v>91</v>
      </c>
      <c r="F39" s="689"/>
      <c r="G39" s="562">
        <v>78478797310</v>
      </c>
      <c r="H39" s="562">
        <v>59743680094</v>
      </c>
      <c r="I39" s="31"/>
    </row>
    <row r="40" spans="1:247" ht="15" customHeight="1">
      <c r="G40" s="601">
        <f>+C39-G39</f>
        <v>0</v>
      </c>
      <c r="H40" s="601">
        <f>+D39-H39</f>
        <v>0</v>
      </c>
    </row>
    <row r="41" spans="1:247" ht="15" customHeight="1">
      <c r="A41" s="683"/>
      <c r="B41" s="683"/>
      <c r="C41" s="683"/>
      <c r="D41" s="683"/>
      <c r="E41" s="550"/>
      <c r="F41" s="550"/>
      <c r="G41" s="671"/>
      <c r="H41" s="550"/>
      <c r="I41" s="683"/>
      <c r="J41" s="683"/>
      <c r="K41" s="683"/>
      <c r="L41" s="683"/>
      <c r="M41" s="683"/>
      <c r="N41" s="683"/>
      <c r="O41" s="683"/>
      <c r="P41" s="683" t="s">
        <v>93</v>
      </c>
      <c r="Q41" s="683"/>
      <c r="R41" s="683"/>
      <c r="S41" s="683"/>
      <c r="T41" s="683" t="s">
        <v>93</v>
      </c>
      <c r="U41" s="683"/>
      <c r="V41" s="683"/>
      <c r="W41" s="683"/>
      <c r="X41" s="683" t="s">
        <v>93</v>
      </c>
      <c r="Y41" s="683"/>
      <c r="Z41" s="683"/>
      <c r="AA41" s="683"/>
      <c r="AB41" s="683" t="s">
        <v>93</v>
      </c>
      <c r="AC41" s="683"/>
      <c r="AD41" s="683"/>
      <c r="AE41" s="683"/>
      <c r="AF41" s="683" t="s">
        <v>93</v>
      </c>
      <c r="AG41" s="683"/>
      <c r="AH41" s="683"/>
      <c r="AI41" s="683"/>
      <c r="AJ41" s="683" t="s">
        <v>93</v>
      </c>
      <c r="AK41" s="683"/>
      <c r="AL41" s="683"/>
      <c r="AM41" s="683"/>
      <c r="AN41" s="683" t="s">
        <v>93</v>
      </c>
      <c r="AO41" s="683"/>
      <c r="AP41" s="683"/>
      <c r="AQ41" s="683"/>
      <c r="AR41" s="683" t="s">
        <v>93</v>
      </c>
      <c r="AS41" s="683"/>
      <c r="AT41" s="683"/>
      <c r="AU41" s="683"/>
      <c r="AV41" s="683" t="s">
        <v>93</v>
      </c>
      <c r="AW41" s="683"/>
      <c r="AX41" s="683"/>
      <c r="AY41" s="683"/>
      <c r="AZ41" s="683" t="s">
        <v>93</v>
      </c>
      <c r="BA41" s="683"/>
      <c r="BB41" s="683"/>
      <c r="BC41" s="683"/>
      <c r="BD41" s="683" t="s">
        <v>93</v>
      </c>
      <c r="BE41" s="683"/>
      <c r="BF41" s="683"/>
      <c r="BG41" s="683"/>
      <c r="BH41" s="683" t="s">
        <v>93</v>
      </c>
      <c r="BI41" s="683"/>
      <c r="BJ41" s="683"/>
      <c r="BK41" s="683"/>
      <c r="BL41" s="683" t="s">
        <v>93</v>
      </c>
      <c r="BM41" s="683"/>
      <c r="BN41" s="683"/>
      <c r="BO41" s="683"/>
      <c r="BP41" s="683" t="s">
        <v>93</v>
      </c>
      <c r="BQ41" s="683"/>
      <c r="BR41" s="683"/>
      <c r="BS41" s="683"/>
      <c r="BT41" s="683" t="s">
        <v>93</v>
      </c>
      <c r="BU41" s="683"/>
      <c r="BV41" s="683"/>
      <c r="BW41" s="683"/>
      <c r="BX41" s="683" t="s">
        <v>93</v>
      </c>
      <c r="BY41" s="683"/>
      <c r="BZ41" s="683"/>
      <c r="CA41" s="683"/>
      <c r="CB41" s="683" t="s">
        <v>93</v>
      </c>
      <c r="CC41" s="683"/>
      <c r="CD41" s="683"/>
      <c r="CE41" s="683"/>
      <c r="CF41" s="683" t="s">
        <v>93</v>
      </c>
      <c r="CG41" s="683"/>
      <c r="CH41" s="683"/>
      <c r="CI41" s="683"/>
      <c r="CJ41" s="683" t="s">
        <v>93</v>
      </c>
      <c r="CK41" s="683"/>
      <c r="CL41" s="683"/>
      <c r="CM41" s="683"/>
      <c r="CN41" s="683" t="s">
        <v>93</v>
      </c>
      <c r="CO41" s="683"/>
      <c r="CP41" s="683"/>
      <c r="CQ41" s="683"/>
      <c r="CR41" s="683" t="s">
        <v>93</v>
      </c>
      <c r="CS41" s="683"/>
      <c r="CT41" s="683"/>
      <c r="CU41" s="683"/>
      <c r="CV41" s="683" t="s">
        <v>93</v>
      </c>
      <c r="CW41" s="683"/>
      <c r="CX41" s="683"/>
      <c r="CY41" s="683"/>
      <c r="CZ41" s="683" t="s">
        <v>93</v>
      </c>
      <c r="DA41" s="683"/>
      <c r="DB41" s="683"/>
      <c r="DC41" s="683"/>
      <c r="DD41" s="683" t="s">
        <v>93</v>
      </c>
      <c r="DE41" s="683"/>
      <c r="DF41" s="683"/>
      <c r="DG41" s="683"/>
      <c r="DH41" s="683" t="s">
        <v>93</v>
      </c>
      <c r="DI41" s="683"/>
      <c r="DJ41" s="683"/>
      <c r="DK41" s="683"/>
      <c r="DL41" s="683" t="s">
        <v>93</v>
      </c>
      <c r="DM41" s="683"/>
      <c r="DN41" s="683"/>
      <c r="DO41" s="683"/>
      <c r="DP41" s="683" t="s">
        <v>93</v>
      </c>
      <c r="DQ41" s="683"/>
      <c r="DR41" s="683"/>
      <c r="DS41" s="683"/>
      <c r="DT41" s="683" t="s">
        <v>93</v>
      </c>
      <c r="DU41" s="683"/>
      <c r="DV41" s="683"/>
      <c r="DW41" s="683"/>
      <c r="DX41" s="683" t="s">
        <v>93</v>
      </c>
      <c r="DY41" s="683"/>
      <c r="DZ41" s="683"/>
      <c r="EA41" s="683"/>
      <c r="EB41" s="683" t="s">
        <v>93</v>
      </c>
      <c r="EC41" s="683"/>
      <c r="ED41" s="683"/>
      <c r="EE41" s="683"/>
      <c r="EF41" s="683" t="s">
        <v>93</v>
      </c>
      <c r="EG41" s="683"/>
      <c r="EH41" s="683"/>
      <c r="EI41" s="683"/>
      <c r="EJ41" s="683" t="s">
        <v>93</v>
      </c>
      <c r="EK41" s="683"/>
      <c r="EL41" s="683"/>
      <c r="EM41" s="683"/>
      <c r="EN41" s="683" t="s">
        <v>93</v>
      </c>
      <c r="EO41" s="683"/>
      <c r="EP41" s="683"/>
      <c r="EQ41" s="683"/>
      <c r="ER41" s="683" t="s">
        <v>93</v>
      </c>
      <c r="ES41" s="683"/>
      <c r="ET41" s="683"/>
      <c r="EU41" s="683"/>
      <c r="EV41" s="683" t="s">
        <v>93</v>
      </c>
      <c r="EW41" s="683"/>
      <c r="EX41" s="683"/>
      <c r="EY41" s="683"/>
      <c r="EZ41" s="683" t="s">
        <v>93</v>
      </c>
      <c r="FA41" s="683"/>
      <c r="FB41" s="683"/>
      <c r="FC41" s="683"/>
      <c r="FD41" s="683" t="s">
        <v>93</v>
      </c>
      <c r="FE41" s="683"/>
      <c r="FF41" s="683"/>
      <c r="FG41" s="683"/>
      <c r="FH41" s="683" t="s">
        <v>93</v>
      </c>
      <c r="FI41" s="683"/>
      <c r="FJ41" s="683"/>
      <c r="FK41" s="683"/>
      <c r="FL41" s="683" t="s">
        <v>93</v>
      </c>
      <c r="FM41" s="683"/>
      <c r="FN41" s="683"/>
      <c r="FO41" s="683"/>
      <c r="FP41" s="683" t="s">
        <v>93</v>
      </c>
      <c r="FQ41" s="683"/>
      <c r="FR41" s="683"/>
      <c r="FS41" s="683"/>
      <c r="FT41" s="683" t="s">
        <v>93</v>
      </c>
      <c r="FU41" s="683"/>
      <c r="FV41" s="683"/>
      <c r="FW41" s="683"/>
      <c r="FX41" s="683" t="s">
        <v>93</v>
      </c>
      <c r="FY41" s="683"/>
      <c r="FZ41" s="683"/>
      <c r="GA41" s="683"/>
      <c r="GB41" s="683" t="s">
        <v>93</v>
      </c>
      <c r="GC41" s="683"/>
      <c r="GD41" s="683"/>
      <c r="GE41" s="683"/>
      <c r="GF41" s="683" t="s">
        <v>93</v>
      </c>
      <c r="GG41" s="683"/>
      <c r="GH41" s="683"/>
      <c r="GI41" s="683"/>
      <c r="GJ41" s="683" t="s">
        <v>93</v>
      </c>
      <c r="GK41" s="683"/>
      <c r="GL41" s="683"/>
      <c r="GM41" s="683"/>
      <c r="GN41" s="683" t="s">
        <v>93</v>
      </c>
      <c r="GO41" s="683"/>
      <c r="GP41" s="683"/>
      <c r="GQ41" s="683"/>
      <c r="GR41" s="683" t="s">
        <v>93</v>
      </c>
      <c r="GS41" s="683"/>
      <c r="GT41" s="683"/>
      <c r="GU41" s="683"/>
      <c r="GV41" s="683" t="s">
        <v>93</v>
      </c>
      <c r="GW41" s="683"/>
      <c r="GX41" s="683"/>
      <c r="GY41" s="683"/>
      <c r="GZ41" s="683" t="s">
        <v>93</v>
      </c>
      <c r="HA41" s="683"/>
      <c r="HB41" s="683"/>
      <c r="HC41" s="683"/>
      <c r="HD41" s="683" t="s">
        <v>93</v>
      </c>
      <c r="HE41" s="683"/>
      <c r="HF41" s="683"/>
      <c r="HG41" s="683"/>
      <c r="HH41" s="683" t="s">
        <v>93</v>
      </c>
      <c r="HI41" s="683"/>
      <c r="HJ41" s="683"/>
      <c r="HK41" s="683"/>
      <c r="HL41" s="683" t="s">
        <v>93</v>
      </c>
      <c r="HM41" s="683"/>
      <c r="HN41" s="683"/>
      <c r="HO41" s="683"/>
      <c r="HP41" s="683" t="s">
        <v>93</v>
      </c>
      <c r="HQ41" s="683"/>
      <c r="HR41" s="683"/>
      <c r="HS41" s="683"/>
      <c r="HT41" s="683" t="s">
        <v>93</v>
      </c>
      <c r="HU41" s="683"/>
      <c r="HV41" s="683"/>
      <c r="HW41" s="683"/>
      <c r="HX41" s="683" t="s">
        <v>93</v>
      </c>
      <c r="HY41" s="683"/>
      <c r="HZ41" s="683"/>
      <c r="IA41" s="683"/>
      <c r="IB41" s="683" t="s">
        <v>93</v>
      </c>
      <c r="IC41" s="683"/>
      <c r="ID41" s="683"/>
      <c r="IE41" s="683"/>
      <c r="IF41" s="683" t="s">
        <v>93</v>
      </c>
      <c r="IG41" s="683"/>
      <c r="IH41" s="683"/>
      <c r="II41" s="683"/>
      <c r="IJ41" s="683" t="s">
        <v>93</v>
      </c>
      <c r="IK41" s="683"/>
      <c r="IL41" s="683"/>
      <c r="IM41" s="683"/>
    </row>
    <row r="42" spans="1:247" ht="15" customHeight="1">
      <c r="A42" s="32"/>
      <c r="B42" s="32"/>
      <c r="C42" s="599"/>
      <c r="D42" s="32"/>
      <c r="G42" s="600"/>
      <c r="H42" s="4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c r="FN42" s="32"/>
      <c r="FO42" s="32"/>
      <c r="FP42" s="32"/>
      <c r="FQ42" s="32"/>
      <c r="FR42" s="32"/>
      <c r="FS42" s="32"/>
      <c r="FT42" s="32"/>
      <c r="FU42" s="32"/>
      <c r="FV42" s="32"/>
      <c r="FW42" s="32"/>
      <c r="FX42" s="32"/>
      <c r="FY42" s="32"/>
      <c r="FZ42" s="32"/>
      <c r="GA42" s="32"/>
      <c r="GB42" s="32"/>
      <c r="GC42" s="32"/>
      <c r="GD42" s="32"/>
      <c r="GE42" s="32"/>
      <c r="GF42" s="32"/>
      <c r="GG42" s="32"/>
      <c r="GH42" s="32"/>
      <c r="GI42" s="32"/>
      <c r="GJ42" s="32"/>
      <c r="GK42" s="32"/>
      <c r="GL42" s="32"/>
      <c r="GM42" s="32"/>
      <c r="GN42" s="32"/>
      <c r="GO42" s="32"/>
      <c r="GP42" s="32"/>
      <c r="GQ42" s="32"/>
      <c r="GR42" s="32"/>
      <c r="GS42" s="32"/>
      <c r="GT42" s="32"/>
      <c r="GU42" s="32"/>
      <c r="GV42" s="32"/>
      <c r="GW42" s="32"/>
      <c r="GX42" s="32"/>
      <c r="GY42" s="32"/>
      <c r="GZ42" s="32"/>
      <c r="HA42" s="32"/>
      <c r="HB42" s="32"/>
      <c r="HC42" s="32"/>
      <c r="HD42" s="32"/>
      <c r="HE42" s="32"/>
      <c r="HF42" s="32"/>
      <c r="HG42" s="32"/>
      <c r="HH42" s="32"/>
      <c r="HI42" s="32"/>
      <c r="HJ42" s="32"/>
      <c r="HK42" s="32"/>
      <c r="HL42" s="32"/>
      <c r="HM42" s="32"/>
      <c r="HN42" s="32"/>
      <c r="HO42" s="32"/>
      <c r="HP42" s="32"/>
      <c r="HQ42" s="32"/>
      <c r="HR42" s="32"/>
      <c r="HS42" s="32"/>
      <c r="HT42" s="32"/>
      <c r="HU42" s="32"/>
      <c r="HV42" s="32"/>
      <c r="HW42" s="32"/>
      <c r="HX42" s="32"/>
      <c r="HY42" s="32"/>
      <c r="HZ42" s="32"/>
      <c r="IA42" s="32"/>
      <c r="IB42" s="32"/>
      <c r="IC42" s="32"/>
      <c r="ID42" s="32"/>
      <c r="IE42" s="32"/>
      <c r="IF42" s="32"/>
      <c r="IG42" s="32"/>
      <c r="IH42" s="32"/>
      <c r="II42" s="32"/>
      <c r="IJ42" s="32"/>
      <c r="IK42" s="32"/>
      <c r="IL42" s="32"/>
      <c r="IM42" s="32"/>
    </row>
    <row r="43" spans="1:247" ht="15" customHeight="1">
      <c r="A43" s="32"/>
      <c r="B43" s="32"/>
      <c r="C43" s="32"/>
      <c r="D43" s="32"/>
      <c r="E43" s="502"/>
      <c r="F43" s="502"/>
      <c r="G43" s="685"/>
      <c r="H43" s="685"/>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c r="FN43" s="32"/>
      <c r="FO43" s="32"/>
      <c r="FP43" s="32"/>
      <c r="FQ43" s="32"/>
      <c r="FR43" s="32"/>
      <c r="FS43" s="32"/>
      <c r="FT43" s="32"/>
      <c r="FU43" s="32"/>
      <c r="FV43" s="32"/>
      <c r="FW43" s="32"/>
      <c r="FX43" s="32"/>
      <c r="FY43" s="32"/>
      <c r="FZ43" s="32"/>
      <c r="GA43" s="32"/>
      <c r="GB43" s="32"/>
      <c r="GC43" s="32"/>
      <c r="GD43" s="32"/>
      <c r="GE43" s="32"/>
      <c r="GF43" s="32"/>
      <c r="GG43" s="32"/>
      <c r="GH43" s="32"/>
      <c r="GI43" s="32"/>
      <c r="GJ43" s="32"/>
      <c r="GK43" s="32"/>
      <c r="GL43" s="32"/>
      <c r="GM43" s="32"/>
      <c r="GN43" s="32"/>
      <c r="GO43" s="32"/>
      <c r="GP43" s="32"/>
      <c r="GQ43" s="32"/>
      <c r="GR43" s="32"/>
      <c r="GS43" s="32"/>
      <c r="GT43" s="32"/>
      <c r="GU43" s="32"/>
      <c r="GV43" s="32"/>
      <c r="GW43" s="32"/>
      <c r="GX43" s="32"/>
      <c r="GY43" s="32"/>
      <c r="GZ43" s="32"/>
      <c r="HA43" s="32"/>
      <c r="HB43" s="32"/>
      <c r="HC43" s="32"/>
      <c r="HD43" s="32"/>
      <c r="HE43" s="32"/>
      <c r="HF43" s="32"/>
      <c r="HG43" s="32"/>
      <c r="HH43" s="32"/>
      <c r="HI43" s="32"/>
      <c r="HJ43" s="32"/>
      <c r="HK43" s="32"/>
      <c r="HL43" s="32"/>
      <c r="HM43" s="32"/>
      <c r="HN43" s="32"/>
      <c r="HO43" s="32"/>
      <c r="HP43" s="32"/>
      <c r="HQ43" s="32"/>
      <c r="HR43" s="32"/>
      <c r="HS43" s="32"/>
      <c r="HT43" s="32"/>
      <c r="HU43" s="32"/>
      <c r="HV43" s="32"/>
      <c r="HW43" s="32"/>
      <c r="HX43" s="32"/>
      <c r="HY43" s="32"/>
      <c r="HZ43" s="32"/>
      <c r="IA43" s="32"/>
      <c r="IB43" s="32"/>
      <c r="IC43" s="32"/>
      <c r="ID43" s="32"/>
      <c r="IE43" s="32"/>
      <c r="IF43" s="32"/>
      <c r="IG43" s="32"/>
      <c r="IH43" s="32"/>
      <c r="II43" s="32"/>
      <c r="IJ43" s="32"/>
      <c r="IK43" s="32"/>
      <c r="IL43" s="32"/>
      <c r="IM43" s="32"/>
    </row>
    <row r="44" spans="1:247" s="531" customFormat="1" ht="18.75">
      <c r="C44" s="598"/>
      <c r="E44" s="32"/>
      <c r="F44" s="32"/>
      <c r="G44" s="32"/>
      <c r="H44" s="555"/>
      <c r="I44" s="554"/>
    </row>
    <row r="45" spans="1:247" ht="15" customHeight="1">
      <c r="A45" s="33"/>
      <c r="B45" s="442"/>
      <c r="C45" s="690"/>
      <c r="D45" s="690"/>
      <c r="E45" s="32"/>
      <c r="F45" s="32"/>
      <c r="G45" s="462"/>
      <c r="H45" s="553"/>
      <c r="I45" s="552"/>
    </row>
    <row r="46" spans="1:247" ht="15" customHeight="1">
      <c r="C46" s="531" t="s">
        <v>331</v>
      </c>
      <c r="E46" s="531" t="s">
        <v>332</v>
      </c>
      <c r="F46" s="531"/>
      <c r="G46" s="531" t="s">
        <v>333</v>
      </c>
      <c r="H46" s="554"/>
      <c r="I46" s="552"/>
    </row>
    <row r="47" spans="1:247" ht="15" customHeight="1">
      <c r="A47" s="36"/>
      <c r="B47" s="36"/>
      <c r="E47" s="33"/>
      <c r="F47" s="442"/>
      <c r="G47" s="463"/>
      <c r="H47" s="552"/>
      <c r="I47" s="552"/>
    </row>
    <row r="48" spans="1:247" ht="15" customHeight="1">
      <c r="C48" s="37"/>
      <c r="D48" s="38"/>
      <c r="H48" s="552"/>
      <c r="I48" s="552"/>
    </row>
    <row r="49" spans="3:8" ht="15" customHeight="1">
      <c r="C49" s="40"/>
      <c r="D49" s="40"/>
      <c r="E49" s="574"/>
    </row>
    <row r="50" spans="3:8" ht="15" customHeight="1">
      <c r="E50" s="574"/>
      <c r="G50" s="39"/>
      <c r="H50" s="39"/>
    </row>
    <row r="51" spans="3:8" ht="15" customHeight="1">
      <c r="G51" s="41"/>
      <c r="H51" s="41"/>
    </row>
    <row r="54" spans="3:8" ht="15" customHeight="1">
      <c r="E54" s="42"/>
      <c r="F54" s="42"/>
    </row>
  </sheetData>
  <mergeCells count="69">
    <mergeCell ref="A5:H6"/>
    <mergeCell ref="FX41:GA41"/>
    <mergeCell ref="DT41:DW41"/>
    <mergeCell ref="DX41:EA41"/>
    <mergeCell ref="FP41:FS41"/>
    <mergeCell ref="EB41:EE41"/>
    <mergeCell ref="EF41:EI41"/>
    <mergeCell ref="CN41:CQ41"/>
    <mergeCell ref="EV41:EY41"/>
    <mergeCell ref="EZ41:FC41"/>
    <mergeCell ref="FT41:FW41"/>
    <mergeCell ref="DD41:DG41"/>
    <mergeCell ref="DH41:DK41"/>
    <mergeCell ref="DL41:DO41"/>
    <mergeCell ref="DP41:DS41"/>
    <mergeCell ref="CJ41:CM41"/>
    <mergeCell ref="C45:D45"/>
    <mergeCell ref="IJ41:IM41"/>
    <mergeCell ref="HL41:HO41"/>
    <mergeCell ref="HP41:HS41"/>
    <mergeCell ref="HT41:HW41"/>
    <mergeCell ref="HX41:IA41"/>
    <mergeCell ref="IB41:IE41"/>
    <mergeCell ref="FD41:FG41"/>
    <mergeCell ref="FH41:FK41"/>
    <mergeCell ref="FL41:FO41"/>
    <mergeCell ref="GV41:GY41"/>
    <mergeCell ref="GZ41:HC41"/>
    <mergeCell ref="GB41:GE41"/>
    <mergeCell ref="GF41:GI41"/>
    <mergeCell ref="GN41:GQ41"/>
    <mergeCell ref="GR41:GU41"/>
    <mergeCell ref="HD41:HG41"/>
    <mergeCell ref="IF41:II41"/>
    <mergeCell ref="HH41:HK41"/>
    <mergeCell ref="EJ41:EM41"/>
    <mergeCell ref="EN41:EQ41"/>
    <mergeCell ref="GJ41:GM41"/>
    <mergeCell ref="ER41:EU41"/>
    <mergeCell ref="CR41:CU41"/>
    <mergeCell ref="CV41:CY41"/>
    <mergeCell ref="CZ41:DC41"/>
    <mergeCell ref="AR41:AU41"/>
    <mergeCell ref="AV41:AY41"/>
    <mergeCell ref="AZ41:BC41"/>
    <mergeCell ref="BD41:BG41"/>
    <mergeCell ref="BH41:BK41"/>
    <mergeCell ref="BL41:BO41"/>
    <mergeCell ref="BP41:BS41"/>
    <mergeCell ref="BT41:BW41"/>
    <mergeCell ref="BX41:CA41"/>
    <mergeCell ref="CB41:CE41"/>
    <mergeCell ref="CF41:CI41"/>
    <mergeCell ref="AN41:AQ41"/>
    <mergeCell ref="A7:H7"/>
    <mergeCell ref="A41:D41"/>
    <mergeCell ref="G43:H43"/>
    <mergeCell ref="I41:K41"/>
    <mergeCell ref="L41:O41"/>
    <mergeCell ref="P41:S41"/>
    <mergeCell ref="A8:H8"/>
    <mergeCell ref="A9:H9"/>
    <mergeCell ref="A39:B39"/>
    <mergeCell ref="T41:W41"/>
    <mergeCell ref="X41:AA41"/>
    <mergeCell ref="AB41:AE41"/>
    <mergeCell ref="AF41:AI41"/>
    <mergeCell ref="AJ41:AM41"/>
    <mergeCell ref="E39:F39"/>
  </mergeCells>
  <printOptions horizontalCentered="1"/>
  <pageMargins left="0.15748031496062992" right="0.15748031496062992" top="0.98425196850393704" bottom="0.43307086614173229" header="0.55118110236220474" footer="0.15748031496062992"/>
  <pageSetup paperSize="9" scale="60" orientation="landscape" r:id="rId1"/>
  <headerFooter alignWithMargins="0">
    <oddHeader>&amp;L&amp;G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showGridLines="0" view="pageBreakPreview" topLeftCell="A11" zoomScale="85" zoomScaleNormal="80" zoomScaleSheetLayoutView="85" workbookViewId="0">
      <selection activeCell="A36" sqref="A36"/>
    </sheetView>
  </sheetViews>
  <sheetFormatPr baseColWidth="10" defaultRowHeight="15"/>
  <cols>
    <col min="1" max="1" width="67.140625" style="48" customWidth="1"/>
    <col min="2" max="2" width="21.42578125" style="48" customWidth="1"/>
    <col min="3" max="3" width="21.85546875" style="71" bestFit="1" customWidth="1"/>
    <col min="4" max="4" width="21.5703125" style="79" bestFit="1" customWidth="1"/>
    <col min="5" max="5" width="18.5703125" style="48" bestFit="1" customWidth="1"/>
    <col min="6" max="6" width="27.28515625" style="48" customWidth="1"/>
    <col min="7" max="7" width="20.85546875" style="48" customWidth="1"/>
    <col min="8" max="11" width="0" style="48" hidden="1" customWidth="1"/>
    <col min="12" max="12" width="10.28515625" style="48"/>
    <col min="13" max="13" width="15.5703125" style="48" customWidth="1"/>
    <col min="14" max="16384" width="11.42578125" style="48"/>
  </cols>
  <sheetData>
    <row r="1" spans="1:7" s="563" customFormat="1">
      <c r="C1" s="71"/>
      <c r="D1" s="79"/>
    </row>
    <row r="2" spans="1:7" s="563" customFormat="1">
      <c r="C2" s="71"/>
      <c r="D2" s="79"/>
    </row>
    <row r="3" spans="1:7" s="563" customFormat="1">
      <c r="C3" s="71"/>
      <c r="D3" s="79"/>
    </row>
    <row r="4" spans="1:7" ht="18" customHeight="1">
      <c r="C4" s="49"/>
      <c r="D4" s="49"/>
    </row>
    <row r="5" spans="1:7" ht="23.25">
      <c r="A5" s="692" t="str">
        <f>+BG!A5</f>
        <v>BIOTEC DEL PARAGUAY S.A.</v>
      </c>
      <c r="B5" s="692"/>
      <c r="C5" s="692"/>
      <c r="D5" s="692"/>
    </row>
    <row r="6" spans="1:7" ht="23.25">
      <c r="A6" s="695" t="s">
        <v>340</v>
      </c>
      <c r="B6" s="695"/>
      <c r="C6" s="695"/>
      <c r="D6" s="695"/>
    </row>
    <row r="7" spans="1:7" ht="15.75">
      <c r="A7" s="696" t="s">
        <v>341</v>
      </c>
      <c r="B7" s="696"/>
      <c r="C7" s="696"/>
      <c r="D7" s="696"/>
    </row>
    <row r="8" spans="1:7">
      <c r="A8" s="687" t="str">
        <f>+BG!A9</f>
        <v>(Expresado en Guaraníes)</v>
      </c>
      <c r="B8" s="687"/>
      <c r="C8" s="687"/>
      <c r="D8" s="687"/>
    </row>
    <row r="9" spans="1:7" ht="2.25" customHeight="1" thickBot="1">
      <c r="A9" s="2"/>
      <c r="B9" s="2"/>
      <c r="C9" s="694"/>
      <c r="D9" s="694"/>
    </row>
    <row r="10" spans="1:7" ht="32.25" thickBot="1">
      <c r="A10" s="50" t="s">
        <v>178</v>
      </c>
      <c r="B10" s="50" t="s">
        <v>264</v>
      </c>
      <c r="C10" s="51">
        <v>43738</v>
      </c>
      <c r="D10" s="51">
        <v>43373</v>
      </c>
    </row>
    <row r="11" spans="1:7" ht="14.1" customHeight="1">
      <c r="A11" s="52"/>
      <c r="B11" s="410"/>
      <c r="C11" s="453"/>
      <c r="D11" s="53"/>
    </row>
    <row r="12" spans="1:7" ht="14.1" customHeight="1">
      <c r="A12" s="54" t="s">
        <v>94</v>
      </c>
      <c r="B12" s="411"/>
      <c r="C12" s="454"/>
      <c r="D12" s="55"/>
    </row>
    <row r="13" spans="1:7" ht="14.1" customHeight="1">
      <c r="A13" s="56" t="s">
        <v>172</v>
      </c>
      <c r="B13" s="412"/>
      <c r="C13" s="564">
        <v>35200363121</v>
      </c>
      <c r="D13" s="58">
        <v>23581650759</v>
      </c>
      <c r="F13" s="57"/>
    </row>
    <row r="14" spans="1:7" ht="14.1" customHeight="1">
      <c r="A14" s="54" t="s">
        <v>177</v>
      </c>
      <c r="B14" s="411"/>
      <c r="C14" s="455"/>
      <c r="D14" s="58"/>
      <c r="F14" s="59"/>
    </row>
    <row r="15" spans="1:7">
      <c r="A15" s="56" t="s">
        <v>267</v>
      </c>
      <c r="B15" s="412" t="s">
        <v>265</v>
      </c>
      <c r="C15" s="564">
        <v>-13449986813</v>
      </c>
      <c r="D15" s="564">
        <v>-8765231659</v>
      </c>
      <c r="F15" s="477"/>
    </row>
    <row r="16" spans="1:7">
      <c r="A16" s="54"/>
      <c r="B16" s="411"/>
      <c r="C16" s="670"/>
      <c r="D16" s="670"/>
      <c r="E16" s="563"/>
      <c r="F16" s="563"/>
      <c r="G16" s="551"/>
    </row>
    <row r="17" spans="1:8">
      <c r="A17" s="61" t="s">
        <v>176</v>
      </c>
      <c r="B17" s="413"/>
      <c r="C17" s="457">
        <v>21750376308</v>
      </c>
      <c r="D17" s="62">
        <v>14816419100</v>
      </c>
      <c r="E17" s="563"/>
      <c r="F17" s="563"/>
      <c r="G17" s="575"/>
    </row>
    <row r="18" spans="1:8">
      <c r="A18" s="54"/>
      <c r="B18" s="411"/>
      <c r="C18" s="458"/>
      <c r="D18" s="63"/>
      <c r="E18" s="563"/>
      <c r="F18" s="563"/>
      <c r="G18" s="551"/>
    </row>
    <row r="19" spans="1:8">
      <c r="A19" s="54" t="s">
        <v>179</v>
      </c>
      <c r="B19" s="411"/>
      <c r="C19" s="458"/>
      <c r="D19" s="63"/>
      <c r="E19" s="563"/>
      <c r="F19" s="565"/>
      <c r="G19" s="556"/>
    </row>
    <row r="20" spans="1:8">
      <c r="A20" s="56" t="s">
        <v>173</v>
      </c>
      <c r="B20" s="412"/>
      <c r="C20" s="564">
        <v>754324468</v>
      </c>
      <c r="D20" s="58">
        <v>387916811</v>
      </c>
      <c r="E20" s="563"/>
      <c r="F20" s="563"/>
      <c r="G20" s="551"/>
      <c r="H20" s="563"/>
    </row>
    <row r="21" spans="1:8">
      <c r="A21" s="54" t="s">
        <v>177</v>
      </c>
      <c r="B21" s="411"/>
      <c r="C21" s="456"/>
      <c r="D21" s="60"/>
      <c r="E21" s="563"/>
      <c r="F21" s="565"/>
      <c r="G21" s="556"/>
      <c r="H21" s="563"/>
    </row>
    <row r="22" spans="1:8">
      <c r="A22" s="56" t="s">
        <v>319</v>
      </c>
      <c r="B22" s="412" t="s">
        <v>266</v>
      </c>
      <c r="C22" s="564">
        <v>-6736998215</v>
      </c>
      <c r="D22" s="58">
        <v>-5072762058</v>
      </c>
      <c r="E22" s="575"/>
      <c r="F22" s="575"/>
      <c r="G22" s="575"/>
      <c r="H22" s="563"/>
    </row>
    <row r="23" spans="1:8">
      <c r="A23" s="56" t="s">
        <v>320</v>
      </c>
      <c r="B23" s="412" t="s">
        <v>266</v>
      </c>
      <c r="C23" s="564">
        <v>-3096586051</v>
      </c>
      <c r="D23" s="58">
        <v>-2498597217</v>
      </c>
      <c r="E23" s="563"/>
      <c r="F23" s="575"/>
      <c r="G23" s="556"/>
      <c r="H23" s="563"/>
    </row>
    <row r="24" spans="1:8" ht="14.1" customHeight="1">
      <c r="A24" s="56" t="s">
        <v>321</v>
      </c>
      <c r="B24" s="412" t="s">
        <v>266</v>
      </c>
      <c r="C24" s="564">
        <v>-3825356388</v>
      </c>
      <c r="D24" s="564">
        <v>-1913521629</v>
      </c>
      <c r="E24" s="575"/>
      <c r="F24" s="563"/>
      <c r="G24" s="556"/>
      <c r="H24" s="563"/>
    </row>
    <row r="25" spans="1:8">
      <c r="A25" s="56" t="s">
        <v>322</v>
      </c>
      <c r="B25" s="412" t="s">
        <v>266</v>
      </c>
      <c r="C25" s="572">
        <v>-2052033441</v>
      </c>
      <c r="D25" s="564">
        <v>-1838273602</v>
      </c>
      <c r="E25" s="563"/>
      <c r="F25" s="563"/>
      <c r="G25" s="556"/>
      <c r="H25" s="578"/>
    </row>
    <row r="26" spans="1:8">
      <c r="A26" s="56" t="s">
        <v>174</v>
      </c>
      <c r="B26" s="412" t="s">
        <v>266</v>
      </c>
      <c r="C26" s="564">
        <v>-114105</v>
      </c>
      <c r="D26" s="58">
        <v>-1625159</v>
      </c>
      <c r="E26" s="575"/>
      <c r="F26" s="575"/>
      <c r="G26" s="575"/>
      <c r="H26" s="563"/>
    </row>
    <row r="27" spans="1:8">
      <c r="A27" s="56"/>
      <c r="B27" s="412"/>
      <c r="C27" s="454"/>
      <c r="D27" s="55"/>
      <c r="E27" s="563"/>
      <c r="F27" s="576"/>
      <c r="G27" s="576"/>
      <c r="H27" s="563"/>
    </row>
    <row r="28" spans="1:8" s="64" customFormat="1">
      <c r="A28" s="54" t="s">
        <v>175</v>
      </c>
      <c r="B28" s="411"/>
      <c r="C28" s="458">
        <v>6793612576</v>
      </c>
      <c r="D28" s="63">
        <v>3879556246</v>
      </c>
      <c r="E28" s="567"/>
      <c r="F28" s="567"/>
      <c r="G28" s="577"/>
      <c r="H28" s="566"/>
    </row>
    <row r="29" spans="1:8">
      <c r="A29" s="56"/>
      <c r="B29" s="412"/>
      <c r="C29" s="454"/>
      <c r="D29" s="55"/>
      <c r="E29" s="563"/>
      <c r="F29" s="563"/>
      <c r="G29" s="563"/>
      <c r="H29" s="563"/>
    </row>
    <row r="30" spans="1:8" ht="15" customHeight="1" thickBot="1">
      <c r="A30" s="65" t="s">
        <v>95</v>
      </c>
      <c r="B30" s="414"/>
      <c r="C30" s="66">
        <v>0</v>
      </c>
      <c r="D30" s="66">
        <v>0</v>
      </c>
      <c r="E30" s="563"/>
      <c r="F30" s="563"/>
      <c r="G30" s="563"/>
      <c r="H30" s="563"/>
    </row>
    <row r="31" spans="1:8" ht="15" customHeight="1">
      <c r="A31" s="65"/>
      <c r="B31" s="414"/>
      <c r="C31" s="58"/>
      <c r="D31" s="58"/>
      <c r="E31" s="563"/>
      <c r="F31" s="563"/>
      <c r="G31" s="563"/>
      <c r="H31" s="563"/>
    </row>
    <row r="32" spans="1:8" ht="15" customHeight="1">
      <c r="A32" s="65" t="s">
        <v>180</v>
      </c>
      <c r="B32" s="414"/>
      <c r="C32" s="58">
        <v>0</v>
      </c>
      <c r="D32" s="58">
        <v>0</v>
      </c>
      <c r="E32" s="563"/>
      <c r="F32" s="563"/>
      <c r="G32" s="563"/>
      <c r="H32" s="563"/>
    </row>
    <row r="33" spans="1:9" ht="12.75" customHeight="1" thickBot="1">
      <c r="A33" s="81"/>
      <c r="B33" s="414"/>
      <c r="C33" s="82"/>
      <c r="D33" s="82"/>
      <c r="E33" s="563"/>
      <c r="F33" s="563"/>
      <c r="G33" s="563"/>
      <c r="H33" s="563"/>
    </row>
    <row r="34" spans="1:9" ht="14.1" customHeight="1" thickBot="1">
      <c r="A34" s="80" t="s">
        <v>181</v>
      </c>
      <c r="B34" s="886"/>
      <c r="C34" s="509">
        <v>6793612576</v>
      </c>
      <c r="D34" s="509">
        <v>3879556246</v>
      </c>
      <c r="E34" s="563"/>
      <c r="F34" s="563"/>
      <c r="G34" s="563"/>
      <c r="H34" s="563"/>
    </row>
    <row r="35" spans="1:9" ht="14.1" customHeight="1">
      <c r="A35" s="693" t="s">
        <v>92</v>
      </c>
      <c r="B35" s="693"/>
      <c r="C35" s="693"/>
      <c r="D35" s="693"/>
      <c r="E35" s="563"/>
      <c r="F35" s="569"/>
      <c r="G35" s="569"/>
      <c r="H35" s="563"/>
    </row>
    <row r="36" spans="1:9" ht="18.75" customHeight="1">
      <c r="A36" s="68"/>
      <c r="B36" s="68"/>
      <c r="C36" s="69"/>
      <c r="D36" s="70"/>
      <c r="E36" s="563"/>
      <c r="F36" s="563"/>
      <c r="G36" s="563"/>
      <c r="H36" s="563"/>
    </row>
    <row r="37" spans="1:9" ht="12.75" customHeight="1">
      <c r="A37" s="67"/>
      <c r="B37" s="67"/>
      <c r="C37" s="498">
        <f>+C34-BG!G37</f>
        <v>0</v>
      </c>
      <c r="D37" s="498"/>
      <c r="E37" s="579"/>
      <c r="F37" s="563"/>
      <c r="G37" s="563"/>
      <c r="H37" s="563"/>
    </row>
    <row r="38" spans="1:9" s="563" customFormat="1" ht="12.75" customHeight="1">
      <c r="A38" s="567"/>
      <c r="B38" s="567"/>
      <c r="C38" s="498"/>
      <c r="D38" s="498"/>
      <c r="E38" s="579"/>
    </row>
    <row r="39" spans="1:9" ht="24" customHeight="1">
      <c r="E39" s="563"/>
      <c r="F39" s="563"/>
      <c r="G39" s="563"/>
      <c r="H39" s="563"/>
    </row>
    <row r="40" spans="1:9" s="563" customFormat="1" ht="24" customHeight="1">
      <c r="A40" s="603"/>
      <c r="B40" s="603"/>
      <c r="C40" s="603"/>
      <c r="D40" s="603"/>
    </row>
    <row r="41" spans="1:9" s="563" customFormat="1" ht="24" customHeight="1">
      <c r="A41" s="603"/>
      <c r="B41" s="603"/>
      <c r="C41" s="603"/>
      <c r="D41" s="603"/>
    </row>
    <row r="42" spans="1:9" s="1" customFormat="1" ht="15" customHeight="1">
      <c r="A42" s="606" t="s">
        <v>331</v>
      </c>
      <c r="B42" s="531" t="s">
        <v>332</v>
      </c>
      <c r="D42" s="531" t="s">
        <v>333</v>
      </c>
      <c r="H42" s="554"/>
      <c r="I42" s="552"/>
    </row>
    <row r="43" spans="1:9" s="72" customFormat="1">
      <c r="C43" s="75"/>
      <c r="D43" s="74"/>
      <c r="E43" s="568"/>
      <c r="F43" s="568"/>
      <c r="G43" s="568"/>
      <c r="H43" s="568"/>
    </row>
    <row r="44" spans="1:9" s="72" customFormat="1">
      <c r="C44" s="75"/>
      <c r="D44" s="74"/>
      <c r="E44" s="568"/>
      <c r="F44" s="568"/>
      <c r="G44" s="568"/>
      <c r="H44" s="568"/>
    </row>
    <row r="45" spans="1:9" s="72" customFormat="1">
      <c r="C45" s="73"/>
      <c r="D45" s="74"/>
      <c r="E45" s="568"/>
      <c r="F45" s="568"/>
      <c r="G45" s="568"/>
      <c r="H45" s="568"/>
    </row>
    <row r="46" spans="1:9" s="72" customFormat="1">
      <c r="C46" s="73"/>
      <c r="D46" s="74"/>
      <c r="E46" s="568"/>
      <c r="F46" s="568"/>
      <c r="G46" s="568"/>
      <c r="H46" s="568"/>
    </row>
    <row r="47" spans="1:9" s="72" customFormat="1">
      <c r="C47" s="73"/>
      <c r="D47" s="74"/>
    </row>
    <row r="48" spans="1:9" s="72" customFormat="1">
      <c r="C48" s="73"/>
      <c r="D48" s="74"/>
    </row>
    <row r="49" spans="3:4" s="72" customFormat="1">
      <c r="C49" s="73"/>
      <c r="D49" s="74"/>
    </row>
    <row r="50" spans="3:4" s="72" customFormat="1">
      <c r="C50" s="75"/>
      <c r="D50" s="76"/>
    </row>
    <row r="51" spans="3:4" s="72" customFormat="1">
      <c r="C51" s="75"/>
      <c r="D51" s="76"/>
    </row>
    <row r="52" spans="3:4" s="72" customFormat="1">
      <c r="C52" s="75"/>
      <c r="D52" s="76"/>
    </row>
    <row r="53" spans="3:4" s="72" customFormat="1">
      <c r="C53" s="75"/>
      <c r="D53" s="76"/>
    </row>
    <row r="54" spans="3:4" s="72" customFormat="1">
      <c r="C54" s="75"/>
      <c r="D54" s="76"/>
    </row>
    <row r="55" spans="3:4" s="72" customFormat="1">
      <c r="C55" s="77"/>
      <c r="D55" s="74"/>
    </row>
    <row r="56" spans="3:4" s="72" customFormat="1">
      <c r="C56" s="78"/>
      <c r="D56" s="74"/>
    </row>
  </sheetData>
  <mergeCells count="6">
    <mergeCell ref="A5:D5"/>
    <mergeCell ref="A35:D35"/>
    <mergeCell ref="C9:D9"/>
    <mergeCell ref="A6:D6"/>
    <mergeCell ref="A7:D7"/>
    <mergeCell ref="A8:D8"/>
  </mergeCells>
  <printOptions horizontalCentered="1"/>
  <pageMargins left="0.15748031496062992" right="0.15748031496062992" top="1.3385826771653544" bottom="0.94488188976377963" header="0.70866141732283472" footer="0.15748031496062992"/>
  <pageSetup paperSize="9" scale="71" orientation="portrait" r:id="rId1"/>
  <headerFooter alignWithMargins="0">
    <oddHeader>&amp;L&amp;G</oddHeader>
    <oddFooter>&amp;R&amp;"Times New (W1),Normal"&amp;11 5</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view="pageBreakPreview" zoomScale="60" zoomScaleNormal="70" workbookViewId="0">
      <selection activeCell="H21" sqref="H21"/>
    </sheetView>
  </sheetViews>
  <sheetFormatPr baseColWidth="10" defaultRowHeight="15"/>
  <cols>
    <col min="1" max="1" width="56.42578125" style="83" bestFit="1" customWidth="1"/>
    <col min="2" max="2" width="20.5703125" style="83" bestFit="1" customWidth="1"/>
    <col min="3" max="3" width="13.5703125" style="83" customWidth="1"/>
    <col min="4" max="4" width="13.28515625" style="83" customWidth="1"/>
    <col min="5" max="5" width="18.140625" style="83" bestFit="1" customWidth="1"/>
    <col min="6" max="6" width="19.28515625" style="83" bestFit="1" customWidth="1"/>
    <col min="7" max="7" width="16" style="83" bestFit="1" customWidth="1"/>
    <col min="8" max="8" width="20.7109375" style="83" customWidth="1"/>
    <col min="9" max="9" width="20.7109375" style="83" bestFit="1" customWidth="1"/>
    <col min="10" max="10" width="21.5703125" style="83" customWidth="1"/>
    <col min="11" max="11" width="23.140625" style="83" customWidth="1"/>
    <col min="12" max="12" width="19" style="83" customWidth="1"/>
    <col min="13" max="13" width="17" style="83" bestFit="1" customWidth="1"/>
    <col min="14" max="16384" width="11.42578125" style="83"/>
  </cols>
  <sheetData>
    <row r="1" spans="1:13" ht="72.75" customHeight="1"/>
    <row r="2" spans="1:13" ht="23.25" customHeight="1">
      <c r="A2" s="684" t="str">
        <f>+BG!A5</f>
        <v>BIOTEC DEL PARAGUAY S.A.</v>
      </c>
      <c r="B2" s="684"/>
      <c r="C2" s="684"/>
      <c r="D2" s="684"/>
      <c r="E2" s="684"/>
      <c r="F2" s="684"/>
      <c r="G2" s="684"/>
      <c r="H2" s="684"/>
      <c r="I2" s="684"/>
      <c r="J2" s="684"/>
      <c r="K2" s="684"/>
    </row>
    <row r="3" spans="1:13" ht="23.25" customHeight="1">
      <c r="A3" s="684" t="s">
        <v>342</v>
      </c>
      <c r="B3" s="684"/>
      <c r="C3" s="684"/>
      <c r="D3" s="684"/>
      <c r="E3" s="684"/>
      <c r="F3" s="684"/>
      <c r="G3" s="684"/>
      <c r="H3" s="684"/>
      <c r="I3" s="684"/>
      <c r="J3" s="684"/>
      <c r="K3" s="684"/>
    </row>
    <row r="4" spans="1:13" ht="16.5">
      <c r="A4" s="705" t="s">
        <v>327</v>
      </c>
      <c r="B4" s="705"/>
      <c r="C4" s="705"/>
      <c r="D4" s="705"/>
      <c r="E4" s="705"/>
      <c r="F4" s="705"/>
      <c r="G4" s="705"/>
      <c r="H4" s="705"/>
      <c r="I4" s="705"/>
      <c r="J4" s="705"/>
      <c r="K4" s="705"/>
    </row>
    <row r="5" spans="1:13" ht="15.75">
      <c r="A5" s="707" t="s">
        <v>254</v>
      </c>
      <c r="B5" s="707"/>
      <c r="C5" s="707"/>
      <c r="D5" s="707"/>
      <c r="E5" s="707"/>
      <c r="F5" s="707"/>
      <c r="G5" s="707"/>
      <c r="H5" s="707"/>
      <c r="I5" s="707"/>
      <c r="J5" s="707"/>
      <c r="K5" s="707"/>
    </row>
    <row r="6" spans="1:13">
      <c r="A6" s="84"/>
      <c r="B6" s="85"/>
      <c r="C6" s="85"/>
      <c r="D6" s="85"/>
      <c r="E6" s="85"/>
      <c r="F6" s="85"/>
      <c r="G6" s="85"/>
      <c r="H6" s="85"/>
      <c r="I6" s="86"/>
      <c r="J6" s="86"/>
    </row>
    <row r="7" spans="1:13" ht="15.75" thickBot="1">
      <c r="A7" s="87"/>
      <c r="B7" s="716"/>
      <c r="C7" s="716"/>
      <c r="D7" s="716"/>
      <c r="E7" s="716"/>
      <c r="F7" s="716"/>
      <c r="G7" s="716"/>
      <c r="H7" s="87"/>
      <c r="I7" s="87"/>
      <c r="J7" s="86"/>
    </row>
    <row r="8" spans="1:13" ht="15.75" thickBot="1">
      <c r="A8" s="708" t="s">
        <v>150</v>
      </c>
      <c r="B8" s="713" t="s">
        <v>158</v>
      </c>
      <c r="C8" s="714"/>
      <c r="D8" s="714"/>
      <c r="E8" s="714"/>
      <c r="F8" s="714"/>
      <c r="G8" s="714"/>
      <c r="H8" s="714"/>
      <c r="I8" s="715"/>
      <c r="J8" s="621">
        <v>43738</v>
      </c>
      <c r="K8" s="621">
        <v>43465</v>
      </c>
    </row>
    <row r="9" spans="1:13" ht="15.75" thickBot="1">
      <c r="A9" s="709"/>
      <c r="B9" s="711" t="s">
        <v>161</v>
      </c>
      <c r="C9" s="711"/>
      <c r="D9" s="712"/>
      <c r="E9" s="702" t="s">
        <v>163</v>
      </c>
      <c r="F9" s="703"/>
      <c r="G9" s="704"/>
      <c r="H9" s="702" t="s">
        <v>96</v>
      </c>
      <c r="I9" s="703"/>
      <c r="J9" s="698" t="s">
        <v>142</v>
      </c>
      <c r="K9" s="698" t="s">
        <v>142</v>
      </c>
    </row>
    <row r="10" spans="1:13">
      <c r="A10" s="709"/>
      <c r="B10" s="698" t="s">
        <v>162</v>
      </c>
      <c r="C10" s="698" t="s">
        <v>151</v>
      </c>
      <c r="D10" s="698" t="s">
        <v>159</v>
      </c>
      <c r="E10" s="708" t="s">
        <v>153</v>
      </c>
      <c r="F10" s="698" t="s">
        <v>164</v>
      </c>
      <c r="G10" s="700" t="s">
        <v>160</v>
      </c>
      <c r="H10" s="698" t="s">
        <v>154</v>
      </c>
      <c r="I10" s="700" t="s">
        <v>155</v>
      </c>
      <c r="J10" s="706"/>
      <c r="K10" s="706"/>
    </row>
    <row r="11" spans="1:13" ht="23.25" customHeight="1" thickBot="1">
      <c r="A11" s="710"/>
      <c r="B11" s="699" t="s">
        <v>152</v>
      </c>
      <c r="C11" s="699"/>
      <c r="D11" s="699"/>
      <c r="E11" s="710"/>
      <c r="F11" s="699"/>
      <c r="G11" s="701"/>
      <c r="H11" s="699"/>
      <c r="I11" s="701"/>
      <c r="J11" s="699"/>
      <c r="K11" s="699"/>
    </row>
    <row r="12" spans="1:13" s="93" customFormat="1">
      <c r="A12" s="88" t="s">
        <v>169</v>
      </c>
      <c r="B12" s="89">
        <v>7000000000</v>
      </c>
      <c r="C12" s="89">
        <v>0</v>
      </c>
      <c r="D12" s="90">
        <v>0</v>
      </c>
      <c r="E12" s="89">
        <v>708429580</v>
      </c>
      <c r="F12" s="91">
        <v>3273018949</v>
      </c>
      <c r="G12" s="89">
        <v>0</v>
      </c>
      <c r="H12" s="89">
        <v>10308250305</v>
      </c>
      <c r="I12" s="91">
        <v>5703942716.3999996</v>
      </c>
      <c r="J12" s="459">
        <v>27825254126.400002</v>
      </c>
      <c r="K12" s="92">
        <v>26993641550.400002</v>
      </c>
      <c r="L12" s="482"/>
      <c r="M12" s="495"/>
    </row>
    <row r="13" spans="1:13" ht="15.75">
      <c r="A13" s="94" t="s">
        <v>168</v>
      </c>
      <c r="B13" s="95"/>
      <c r="C13" s="95"/>
      <c r="D13" s="96"/>
      <c r="E13" s="95"/>
      <c r="F13" s="97"/>
      <c r="G13" s="95"/>
      <c r="H13" s="95"/>
      <c r="I13" s="97"/>
      <c r="J13" s="98">
        <v>0</v>
      </c>
      <c r="K13" s="99"/>
      <c r="M13" s="408"/>
    </row>
    <row r="14" spans="1:13" ht="15.75">
      <c r="A14" s="100" t="s">
        <v>165</v>
      </c>
      <c r="B14" s="95">
        <v>0</v>
      </c>
      <c r="C14" s="95">
        <v>0</v>
      </c>
      <c r="D14" s="101">
        <v>0</v>
      </c>
      <c r="E14" s="95">
        <v>0</v>
      </c>
      <c r="F14" s="97">
        <v>0</v>
      </c>
      <c r="G14" s="95">
        <v>0</v>
      </c>
      <c r="H14" s="95">
        <v>5703942716.3999996</v>
      </c>
      <c r="I14" s="97">
        <v>-5703942716.3999996</v>
      </c>
      <c r="J14" s="98">
        <v>0</v>
      </c>
      <c r="K14" s="99">
        <v>0</v>
      </c>
    </row>
    <row r="15" spans="1:13" ht="15.75">
      <c r="A15" s="100" t="s">
        <v>167</v>
      </c>
      <c r="B15" s="95">
        <v>0</v>
      </c>
      <c r="C15" s="95">
        <v>0</v>
      </c>
      <c r="D15" s="101">
        <v>0</v>
      </c>
      <c r="E15" s="95">
        <v>0</v>
      </c>
      <c r="F15" s="97">
        <v>0</v>
      </c>
      <c r="G15" s="98">
        <v>0</v>
      </c>
      <c r="H15" s="98">
        <v>0</v>
      </c>
      <c r="I15" s="102">
        <v>0</v>
      </c>
      <c r="J15" s="98">
        <v>0</v>
      </c>
      <c r="K15" s="99">
        <v>0</v>
      </c>
    </row>
    <row r="16" spans="1:13" ht="15.75">
      <c r="A16" s="100" t="s">
        <v>166</v>
      </c>
      <c r="B16" s="95">
        <v>0</v>
      </c>
      <c r="C16" s="95">
        <v>0</v>
      </c>
      <c r="D16" s="101">
        <v>0</v>
      </c>
      <c r="E16" s="95">
        <v>0</v>
      </c>
      <c r="F16" s="97">
        <v>0</v>
      </c>
      <c r="G16" s="95">
        <v>0</v>
      </c>
      <c r="H16" s="95">
        <v>-5962000000</v>
      </c>
      <c r="I16" s="97">
        <v>0</v>
      </c>
      <c r="J16" s="98">
        <v>-5962000000</v>
      </c>
      <c r="K16" s="99">
        <v>0</v>
      </c>
    </row>
    <row r="17" spans="1:11" ht="15.75">
      <c r="A17" s="100" t="s">
        <v>170</v>
      </c>
      <c r="B17" s="95">
        <v>3000000000</v>
      </c>
      <c r="C17" s="95">
        <v>0</v>
      </c>
      <c r="D17" s="101">
        <v>0</v>
      </c>
      <c r="E17" s="95">
        <v>0</v>
      </c>
      <c r="F17" s="97">
        <v>-3000000000</v>
      </c>
      <c r="G17" s="95">
        <v>0</v>
      </c>
      <c r="H17" s="95">
        <v>0</v>
      </c>
      <c r="I17" s="103">
        <v>0</v>
      </c>
      <c r="J17" s="98">
        <v>0</v>
      </c>
      <c r="K17" s="99">
        <v>0</v>
      </c>
    </row>
    <row r="18" spans="1:11" ht="15.75">
      <c r="A18" s="100" t="s">
        <v>263</v>
      </c>
      <c r="B18" s="95">
        <v>0</v>
      </c>
      <c r="C18" s="95">
        <v>0</v>
      </c>
      <c r="D18" s="101">
        <v>0</v>
      </c>
      <c r="E18" s="95">
        <v>285197136</v>
      </c>
      <c r="F18" s="97">
        <v>0</v>
      </c>
      <c r="G18" s="95">
        <v>0</v>
      </c>
      <c r="H18" s="95">
        <v>-285197136</v>
      </c>
      <c r="I18" s="103"/>
      <c r="J18" s="98">
        <v>0</v>
      </c>
      <c r="K18" s="99"/>
    </row>
    <row r="19" spans="1:11" ht="15.75">
      <c r="A19" s="100" t="s">
        <v>171</v>
      </c>
      <c r="B19" s="95">
        <v>0</v>
      </c>
      <c r="C19" s="95">
        <v>0</v>
      </c>
      <c r="D19" s="101">
        <v>0</v>
      </c>
      <c r="E19" s="95">
        <v>0</v>
      </c>
      <c r="F19" s="97">
        <v>0</v>
      </c>
      <c r="G19" s="95">
        <v>0</v>
      </c>
      <c r="H19" s="95">
        <v>0</v>
      </c>
      <c r="I19" s="97">
        <v>6793612576</v>
      </c>
      <c r="J19" s="98">
        <v>6793612576</v>
      </c>
      <c r="K19" s="99">
        <v>0</v>
      </c>
    </row>
    <row r="20" spans="1:11" ht="15.75">
      <c r="A20" s="100" t="s">
        <v>156</v>
      </c>
      <c r="B20" s="95">
        <v>0</v>
      </c>
      <c r="C20" s="95">
        <v>0</v>
      </c>
      <c r="D20" s="101">
        <v>0</v>
      </c>
      <c r="E20" s="95">
        <v>0</v>
      </c>
      <c r="F20" s="97">
        <v>0</v>
      </c>
      <c r="G20" s="95">
        <v>0</v>
      </c>
      <c r="H20" s="95">
        <v>0</v>
      </c>
      <c r="I20" s="97">
        <v>0</v>
      </c>
      <c r="J20" s="98">
        <v>0</v>
      </c>
      <c r="K20" s="99">
        <v>0</v>
      </c>
    </row>
    <row r="21" spans="1:11" ht="15.75">
      <c r="A21" s="524" t="s">
        <v>344</v>
      </c>
      <c r="B21" s="104">
        <v>10000000000</v>
      </c>
      <c r="C21" s="104">
        <v>0</v>
      </c>
      <c r="D21" s="104">
        <v>0</v>
      </c>
      <c r="E21" s="104">
        <v>993626716</v>
      </c>
      <c r="F21" s="104">
        <v>273018949</v>
      </c>
      <c r="G21" s="104">
        <v>0</v>
      </c>
      <c r="H21" s="104">
        <v>9764995885.3999996</v>
      </c>
      <c r="I21" s="104">
        <v>6793612576</v>
      </c>
      <c r="J21" s="104">
        <v>27825254126.400002</v>
      </c>
      <c r="K21" s="105"/>
    </row>
    <row r="22" spans="1:11" ht="16.5" thickBot="1">
      <c r="A22" s="525" t="s">
        <v>329</v>
      </c>
      <c r="B22" s="106">
        <v>7000000000</v>
      </c>
      <c r="C22" s="106">
        <v>0</v>
      </c>
      <c r="D22" s="106">
        <v>0</v>
      </c>
      <c r="E22" s="106">
        <v>708429580</v>
      </c>
      <c r="F22" s="106">
        <v>3273018949</v>
      </c>
      <c r="G22" s="106">
        <v>0</v>
      </c>
      <c r="H22" s="107">
        <v>10308250305</v>
      </c>
      <c r="I22" s="107">
        <v>5703942716.3999996</v>
      </c>
      <c r="J22" s="106"/>
      <c r="K22" s="107">
        <v>26993641550.400002</v>
      </c>
    </row>
    <row r="23" spans="1:11" ht="15" customHeight="1">
      <c r="A23" s="697" t="s">
        <v>157</v>
      </c>
      <c r="B23" s="697"/>
      <c r="C23" s="697"/>
      <c r="D23" s="697"/>
      <c r="E23" s="697"/>
      <c r="F23" s="697"/>
      <c r="G23" s="697"/>
      <c r="H23" s="697"/>
      <c r="I23" s="697"/>
      <c r="J23" s="697"/>
      <c r="K23" s="697"/>
    </row>
    <row r="24" spans="1:11" ht="15" customHeight="1">
      <c r="A24" s="615"/>
      <c r="B24" s="615"/>
      <c r="C24" s="615"/>
      <c r="D24" s="615"/>
      <c r="E24" s="615"/>
      <c r="F24" s="615"/>
      <c r="G24" s="615"/>
      <c r="H24" s="615"/>
      <c r="I24" s="615"/>
      <c r="J24" s="615"/>
      <c r="K24" s="615"/>
    </row>
    <row r="25" spans="1:11" ht="15" customHeight="1">
      <c r="A25" s="615"/>
      <c r="B25" s="615"/>
      <c r="C25" s="615"/>
      <c r="D25" s="615"/>
      <c r="E25" s="615"/>
      <c r="F25" s="615"/>
      <c r="G25" s="615"/>
      <c r="H25" s="615"/>
      <c r="I25" s="615"/>
      <c r="J25" s="615"/>
      <c r="K25" s="615"/>
    </row>
    <row r="26" spans="1:11" ht="15" customHeight="1">
      <c r="A26" s="615"/>
      <c r="B26" s="615"/>
      <c r="C26" s="615"/>
      <c r="D26" s="615"/>
      <c r="E26" s="615"/>
      <c r="F26" s="615"/>
      <c r="G26" s="615"/>
      <c r="H26" s="615"/>
      <c r="I26" s="615"/>
      <c r="J26" s="615"/>
      <c r="K26" s="615"/>
    </row>
    <row r="30" spans="1:11" s="611" customFormat="1" ht="18">
      <c r="B30" s="606" t="s">
        <v>331</v>
      </c>
      <c r="C30" s="612"/>
      <c r="F30" s="531" t="s">
        <v>332</v>
      </c>
      <c r="H30" s="613"/>
      <c r="I30" s="531" t="s">
        <v>333</v>
      </c>
      <c r="J30" s="613"/>
      <c r="K30" s="614"/>
    </row>
    <row r="31" spans="1:11">
      <c r="H31" s="408"/>
      <c r="J31" s="408"/>
      <c r="K31" s="408"/>
    </row>
    <row r="32" spans="1:11">
      <c r="H32" s="408"/>
      <c r="I32" s="408"/>
      <c r="J32" s="408"/>
    </row>
    <row r="33" spans="1:9">
      <c r="H33" s="408"/>
      <c r="I33" s="408"/>
    </row>
    <row r="34" spans="1:9">
      <c r="H34" s="408"/>
    </row>
    <row r="36" spans="1:9">
      <c r="A36" s="33"/>
      <c r="B36" s="33"/>
      <c r="C36" s="33"/>
      <c r="D36" s="33"/>
      <c r="E36" s="33"/>
      <c r="F36" s="33"/>
      <c r="G36" s="33"/>
      <c r="H36" s="33"/>
      <c r="I36" s="33"/>
    </row>
  </sheetData>
  <mergeCells count="22">
    <mergeCell ref="A2:K2"/>
    <mergeCell ref="A3:K3"/>
    <mergeCell ref="A4:K4"/>
    <mergeCell ref="J9:J11"/>
    <mergeCell ref="K9:K11"/>
    <mergeCell ref="A5:K5"/>
    <mergeCell ref="A8:A11"/>
    <mergeCell ref="B9:D9"/>
    <mergeCell ref="B8:I8"/>
    <mergeCell ref="B10:B11"/>
    <mergeCell ref="B7:D7"/>
    <mergeCell ref="E7:G7"/>
    <mergeCell ref="C10:C11"/>
    <mergeCell ref="H9:I9"/>
    <mergeCell ref="E10:E11"/>
    <mergeCell ref="H10:H11"/>
    <mergeCell ref="A23:K23"/>
    <mergeCell ref="D10:D11"/>
    <mergeCell ref="I10:I11"/>
    <mergeCell ref="E9:G9"/>
    <mergeCell ref="F10:F11"/>
    <mergeCell ref="G10:G11"/>
  </mergeCells>
  <printOptions horizontalCentered="1"/>
  <pageMargins left="1.5354330708661419" right="0.70866141732283472" top="0.98425196850393704" bottom="0.74803149606299213" header="0.31496062992125984" footer="0.31496062992125984"/>
  <pageSetup paperSize="9" scale="50" orientation="landscape"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7"/>
  <sheetViews>
    <sheetView showGridLines="0" view="pageBreakPreview" topLeftCell="A5" zoomScale="60" zoomScaleNormal="80" workbookViewId="0">
      <selection activeCell="C36" sqref="C36"/>
    </sheetView>
  </sheetViews>
  <sheetFormatPr baseColWidth="10" defaultRowHeight="12.75"/>
  <cols>
    <col min="1" max="1" width="4.28515625" customWidth="1"/>
    <col min="2" max="2" width="74.7109375" bestFit="1" customWidth="1"/>
    <col min="3" max="3" width="20.5703125" bestFit="1" customWidth="1"/>
    <col min="4" max="4" width="20.7109375" style="479" customWidth="1"/>
    <col min="5" max="5" width="16.7109375" customWidth="1"/>
    <col min="6" max="6" width="3.5703125" customWidth="1"/>
    <col min="7" max="7" width="11.42578125" customWidth="1"/>
    <col min="8" max="8" width="17.85546875" bestFit="1" customWidth="1"/>
    <col min="9" max="9" width="12.7109375" bestFit="1" customWidth="1"/>
    <col min="10" max="10" width="16.7109375" bestFit="1" customWidth="1"/>
  </cols>
  <sheetData>
    <row r="1" spans="2:4" ht="60.75" customHeight="1"/>
    <row r="3" spans="2:4" s="666" customFormat="1" ht="23.25">
      <c r="B3" s="717" t="s">
        <v>318</v>
      </c>
      <c r="C3" s="717"/>
      <c r="D3" s="717"/>
    </row>
    <row r="4" spans="2:4" s="634" customFormat="1" ht="12" customHeight="1">
      <c r="B4" s="635"/>
      <c r="C4" s="635"/>
      <c r="D4" s="635"/>
    </row>
    <row r="5" spans="2:4" s="634" customFormat="1" ht="3.75" customHeight="1">
      <c r="B5" s="635"/>
      <c r="C5" s="635"/>
      <c r="D5" s="635"/>
    </row>
    <row r="6" spans="2:4" s="634" customFormat="1" ht="19.5" hidden="1">
      <c r="B6" s="635"/>
      <c r="C6" s="635"/>
      <c r="D6" s="635"/>
    </row>
    <row r="7" spans="2:4" s="634" customFormat="1" ht="19.5" hidden="1">
      <c r="B7" s="635"/>
      <c r="C7" s="635"/>
      <c r="D7" s="635"/>
    </row>
    <row r="8" spans="2:4" s="634" customFormat="1" ht="6" customHeight="1">
      <c r="B8" s="635"/>
      <c r="C8" s="635"/>
      <c r="D8" s="635"/>
    </row>
    <row r="9" spans="2:4" s="667" customFormat="1" ht="18">
      <c r="B9" s="718" t="s">
        <v>274</v>
      </c>
      <c r="C9" s="718"/>
      <c r="D9" s="718"/>
    </row>
    <row r="10" spans="2:4" s="667" customFormat="1" ht="7.5" customHeight="1">
      <c r="B10" s="668"/>
      <c r="C10" s="668"/>
      <c r="D10" s="669"/>
    </row>
    <row r="11" spans="2:4" s="667" customFormat="1" ht="18">
      <c r="B11" s="718" t="s">
        <v>275</v>
      </c>
      <c r="C11" s="718"/>
      <c r="D11" s="718"/>
    </row>
    <row r="12" spans="2:4" s="667" customFormat="1" ht="8.25" customHeight="1">
      <c r="B12" s="668"/>
      <c r="C12" s="668"/>
      <c r="D12" s="669"/>
    </row>
    <row r="13" spans="2:4" s="667" customFormat="1" ht="18">
      <c r="B13" s="718" t="str">
        <f>+BG!A8</f>
        <v>Comparativo con el ejercicio al 31/12/2018</v>
      </c>
      <c r="C13" s="718"/>
      <c r="D13" s="718"/>
    </row>
    <row r="14" spans="2:4" s="667" customFormat="1" ht="18">
      <c r="B14" s="719" t="s">
        <v>130</v>
      </c>
      <c r="C14" s="719"/>
      <c r="D14" s="719"/>
    </row>
    <row r="15" spans="2:4" ht="15.75" thickBot="1">
      <c r="B15" s="161"/>
      <c r="C15" s="435"/>
      <c r="D15" s="478"/>
    </row>
    <row r="16" spans="2:4" s="639" customFormat="1" ht="13.5" customHeight="1" thickBot="1">
      <c r="B16" s="636" t="s">
        <v>276</v>
      </c>
      <c r="C16" s="637">
        <v>43738</v>
      </c>
      <c r="D16" s="638">
        <v>43465</v>
      </c>
    </row>
    <row r="17" spans="2:10" s="639" customFormat="1" ht="15">
      <c r="B17" s="640" t="s">
        <v>277</v>
      </c>
      <c r="C17" s="641"/>
      <c r="D17" s="642"/>
    </row>
    <row r="18" spans="2:10" s="639" customFormat="1" ht="15">
      <c r="B18" s="643" t="s">
        <v>278</v>
      </c>
      <c r="C18" s="644">
        <v>26065603837</v>
      </c>
      <c r="D18" s="645">
        <v>30015880297</v>
      </c>
    </row>
    <row r="19" spans="2:10" s="639" customFormat="1" ht="15">
      <c r="B19" s="643" t="s">
        <v>279</v>
      </c>
      <c r="C19" s="644">
        <v>-3407763100</v>
      </c>
      <c r="D19" s="645">
        <v>-3788073006</v>
      </c>
    </row>
    <row r="20" spans="2:10" s="639" customFormat="1" ht="15">
      <c r="B20" s="643" t="s">
        <v>280</v>
      </c>
      <c r="C20" s="644">
        <v>658011039</v>
      </c>
      <c r="D20" s="645">
        <v>69177269</v>
      </c>
    </row>
    <row r="21" spans="2:10" s="639" customFormat="1" ht="15">
      <c r="B21" s="643" t="s">
        <v>281</v>
      </c>
      <c r="C21" s="646">
        <v>-334285027</v>
      </c>
      <c r="D21" s="645">
        <v>4074629410</v>
      </c>
    </row>
    <row r="22" spans="2:10" s="639" customFormat="1" ht="15" customHeight="1">
      <c r="B22" s="643" t="s">
        <v>282</v>
      </c>
      <c r="C22" s="644">
        <v>-840755438</v>
      </c>
      <c r="D22" s="645">
        <v>-712741751</v>
      </c>
    </row>
    <row r="23" spans="2:10" s="639" customFormat="1" ht="15" customHeight="1">
      <c r="B23" s="643" t="s">
        <v>129</v>
      </c>
      <c r="C23" s="644">
        <v>-15543093305</v>
      </c>
      <c r="D23" s="645">
        <v>-19043130852</v>
      </c>
    </row>
    <row r="24" spans="2:10" s="639" customFormat="1" ht="15">
      <c r="B24" s="643" t="s">
        <v>283</v>
      </c>
      <c r="C24" s="644">
        <v>24994118</v>
      </c>
      <c r="D24" s="645">
        <v>-150290620</v>
      </c>
    </row>
    <row r="25" spans="2:10" s="639" customFormat="1" ht="15.75" customHeight="1">
      <c r="B25" s="643" t="s">
        <v>284</v>
      </c>
      <c r="C25" s="644">
        <v>-1563647909</v>
      </c>
      <c r="D25" s="645">
        <v>-1788685174</v>
      </c>
      <c r="H25" s="647"/>
    </row>
    <row r="26" spans="2:10" s="639" customFormat="1" ht="15.75" customHeight="1">
      <c r="B26" s="643" t="s">
        <v>285</v>
      </c>
      <c r="C26" s="644">
        <v>-77807981</v>
      </c>
      <c r="D26" s="645">
        <v>-307691259</v>
      </c>
    </row>
    <row r="27" spans="2:10" s="639" customFormat="1" ht="15">
      <c r="B27" s="643" t="s">
        <v>286</v>
      </c>
      <c r="C27" s="644">
        <v>69199541</v>
      </c>
      <c r="D27" s="645">
        <v>-103596576</v>
      </c>
    </row>
    <row r="28" spans="2:10" s="639" customFormat="1" ht="15">
      <c r="B28" s="643" t="s">
        <v>287</v>
      </c>
      <c r="C28" s="644">
        <v>39429907</v>
      </c>
      <c r="D28" s="645">
        <v>411599991</v>
      </c>
    </row>
    <row r="29" spans="2:10" s="639" customFormat="1" ht="15.75" thickBot="1">
      <c r="B29" s="643" t="s">
        <v>288</v>
      </c>
      <c r="C29" s="648">
        <v>-5711234173</v>
      </c>
      <c r="D29" s="649">
        <v>-6092395425</v>
      </c>
    </row>
    <row r="30" spans="2:10" s="639" customFormat="1" ht="13.5" customHeight="1" thickBot="1">
      <c r="B30" s="650" t="s">
        <v>289</v>
      </c>
      <c r="C30" s="651">
        <v>-621348491</v>
      </c>
      <c r="D30" s="652">
        <v>2584682304</v>
      </c>
      <c r="E30" s="653"/>
      <c r="J30" s="654"/>
    </row>
    <row r="31" spans="2:10" s="639" customFormat="1" ht="15.75" customHeight="1">
      <c r="B31" s="643"/>
      <c r="C31" s="644"/>
      <c r="D31" s="645"/>
    </row>
    <row r="32" spans="2:10" s="639" customFormat="1" ht="15">
      <c r="B32" s="655" t="s">
        <v>290</v>
      </c>
      <c r="C32" s="644"/>
      <c r="D32" s="645"/>
    </row>
    <row r="33" spans="2:9" s="639" customFormat="1" ht="15">
      <c r="B33" s="643" t="s">
        <v>291</v>
      </c>
      <c r="C33" s="656">
        <v>0</v>
      </c>
      <c r="D33" s="645">
        <v>82254202</v>
      </c>
    </row>
    <row r="34" spans="2:9" s="639" customFormat="1" ht="15">
      <c r="B34" s="643" t="s">
        <v>292</v>
      </c>
      <c r="C34" s="644">
        <v>-2594434695</v>
      </c>
      <c r="D34" s="645">
        <v>-3438610350</v>
      </c>
    </row>
    <row r="35" spans="2:9" s="639" customFormat="1" ht="15.75" thickBot="1">
      <c r="B35" s="643" t="s">
        <v>293</v>
      </c>
      <c r="C35" s="657">
        <v>0</v>
      </c>
      <c r="D35" s="649">
        <v>0</v>
      </c>
      <c r="H35" s="647"/>
    </row>
    <row r="36" spans="2:9" s="639" customFormat="1" ht="13.5" customHeight="1" thickBot="1">
      <c r="B36" s="650" t="s">
        <v>294</v>
      </c>
      <c r="C36" s="651">
        <v>-2594434695</v>
      </c>
      <c r="D36" s="652">
        <v>-3356356148</v>
      </c>
      <c r="E36" s="653"/>
    </row>
    <row r="37" spans="2:9" s="639" customFormat="1" ht="15.75" customHeight="1">
      <c r="B37" s="643"/>
      <c r="C37" s="644"/>
      <c r="D37" s="645"/>
    </row>
    <row r="38" spans="2:9" s="639" customFormat="1" ht="15" customHeight="1">
      <c r="B38" s="655" t="s">
        <v>295</v>
      </c>
      <c r="C38" s="644"/>
      <c r="D38" s="645"/>
    </row>
    <row r="39" spans="2:9" s="639" customFormat="1" ht="15.75" customHeight="1">
      <c r="B39" s="643" t="s">
        <v>296</v>
      </c>
      <c r="C39" s="644">
        <v>-2168162153</v>
      </c>
      <c r="D39" s="645">
        <v>6538515141</v>
      </c>
      <c r="H39" s="654"/>
    </row>
    <row r="40" spans="2:9" s="639" customFormat="1" ht="15.75" customHeight="1">
      <c r="B40" s="643" t="s">
        <v>356</v>
      </c>
      <c r="C40" s="644">
        <v>-5201124241</v>
      </c>
      <c r="D40" s="645">
        <v>4541412157</v>
      </c>
      <c r="H40" s="654"/>
    </row>
    <row r="41" spans="2:9" s="639" customFormat="1" ht="15.75" customHeight="1">
      <c r="B41" s="643" t="s">
        <v>357</v>
      </c>
      <c r="C41" s="644">
        <v>15000000000</v>
      </c>
      <c r="D41" s="645">
        <v>0</v>
      </c>
      <c r="H41" s="654"/>
    </row>
    <row r="42" spans="2:9" s="639" customFormat="1" ht="15.75" customHeight="1">
      <c r="B42" s="643" t="s">
        <v>297</v>
      </c>
      <c r="C42" s="644">
        <v>0</v>
      </c>
      <c r="D42" s="645">
        <v>0</v>
      </c>
    </row>
    <row r="43" spans="2:9" s="639" customFormat="1" ht="15">
      <c r="B43" s="643" t="s">
        <v>298</v>
      </c>
      <c r="C43" s="644">
        <v>-419082777</v>
      </c>
      <c r="D43" s="645">
        <v>650625507</v>
      </c>
      <c r="H43" s="658"/>
    </row>
    <row r="44" spans="2:9" s="639" customFormat="1" ht="15">
      <c r="B44" s="643" t="s">
        <v>299</v>
      </c>
      <c r="C44" s="644">
        <v>-4362000000</v>
      </c>
      <c r="D44" s="645">
        <v>-6200000010</v>
      </c>
    </row>
    <row r="45" spans="2:9" s="639" customFormat="1" ht="15.75" thickBot="1">
      <c r="B45" s="643" t="s">
        <v>300</v>
      </c>
      <c r="C45" s="657">
        <v>0</v>
      </c>
      <c r="D45" s="649">
        <v>0</v>
      </c>
    </row>
    <row r="46" spans="2:9" s="639" customFormat="1" ht="15.75" thickBot="1">
      <c r="B46" s="650" t="s">
        <v>301</v>
      </c>
      <c r="C46" s="651">
        <v>2849630829</v>
      </c>
      <c r="D46" s="652">
        <v>5530552795</v>
      </c>
      <c r="E46" s="653"/>
    </row>
    <row r="47" spans="2:9" s="639" customFormat="1" ht="15">
      <c r="B47" s="643"/>
      <c r="C47" s="644"/>
      <c r="D47" s="645"/>
      <c r="E47" s="653"/>
      <c r="I47" s="653"/>
    </row>
    <row r="48" spans="2:9" s="639" customFormat="1" ht="15">
      <c r="B48" s="655" t="s">
        <v>302</v>
      </c>
      <c r="C48" s="659">
        <v>-366152357</v>
      </c>
      <c r="D48" s="645">
        <v>4758878951</v>
      </c>
      <c r="E48" s="660"/>
      <c r="F48" s="653"/>
    </row>
    <row r="49" spans="2:10" s="639" customFormat="1" ht="15">
      <c r="B49" s="655" t="s">
        <v>303</v>
      </c>
      <c r="C49" s="661">
        <v>5794717035</v>
      </c>
      <c r="D49" s="662">
        <v>1035838084</v>
      </c>
      <c r="E49" s="653"/>
    </row>
    <row r="50" spans="2:10" s="639" customFormat="1" ht="15.75" thickBot="1">
      <c r="B50" s="663" t="s">
        <v>304</v>
      </c>
      <c r="C50" s="664">
        <v>5428564678</v>
      </c>
      <c r="D50" s="664">
        <v>5794717035</v>
      </c>
      <c r="E50" s="665"/>
    </row>
    <row r="51" spans="2:10">
      <c r="B51" s="202"/>
      <c r="C51" s="617"/>
      <c r="D51" s="617"/>
      <c r="E51" s="546"/>
    </row>
    <row r="52" spans="2:10">
      <c r="B52" s="202"/>
      <c r="C52" s="617"/>
      <c r="D52" s="617"/>
      <c r="E52" s="546"/>
    </row>
    <row r="53" spans="2:10">
      <c r="B53" s="202"/>
      <c r="C53" s="617"/>
      <c r="D53" s="617"/>
      <c r="E53" s="546"/>
    </row>
    <row r="54" spans="2:10">
      <c r="C54" s="547"/>
      <c r="D54" s="548"/>
      <c r="E54" s="549"/>
    </row>
    <row r="55" spans="2:10">
      <c r="C55" s="480"/>
    </row>
    <row r="57" spans="2:10" s="612" customFormat="1" ht="15" customHeight="1">
      <c r="B57" s="606" t="s">
        <v>358</v>
      </c>
      <c r="C57" s="531"/>
      <c r="D57" s="531" t="s">
        <v>333</v>
      </c>
      <c r="I57" s="554"/>
      <c r="J57" s="616"/>
    </row>
  </sheetData>
  <mergeCells count="5">
    <mergeCell ref="B3:D3"/>
    <mergeCell ref="B9:D9"/>
    <mergeCell ref="B11:D11"/>
    <mergeCell ref="B13:D13"/>
    <mergeCell ref="B14:D14"/>
  </mergeCells>
  <pageMargins left="0.70866141732283472" right="0.70866141732283472" top="0.74803149606299213" bottom="0.74803149606299213" header="0.31496062992125984" footer="0.31496062992125984"/>
  <pageSetup paperSize="9" scale="71" orientation="portrait"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3"/>
  <sheetViews>
    <sheetView showGridLines="0" view="pageBreakPreview" topLeftCell="A18" zoomScale="60" zoomScaleNormal="55" workbookViewId="0">
      <selection activeCell="C29" sqref="C29"/>
    </sheetView>
  </sheetViews>
  <sheetFormatPr baseColWidth="10" defaultRowHeight="15"/>
  <cols>
    <col min="1" max="1" width="34.7109375" style="108" customWidth="1"/>
    <col min="2" max="2" width="24.28515625" style="108" customWidth="1"/>
    <col min="3" max="3" width="21" style="108" customWidth="1"/>
    <col min="4" max="4" width="19.85546875" style="108" customWidth="1"/>
    <col min="5" max="5" width="19" style="108" customWidth="1"/>
    <col min="6" max="6" width="24" style="108" customWidth="1"/>
    <col min="7" max="7" width="23" style="108" customWidth="1"/>
    <col min="8" max="8" width="9.140625" style="108" bestFit="1" customWidth="1"/>
    <col min="9" max="9" width="21.7109375" style="108" customWidth="1"/>
    <col min="10" max="10" width="18.140625" style="108" customWidth="1"/>
    <col min="11" max="11" width="18" style="108" customWidth="1"/>
    <col min="12" max="12" width="23.7109375" style="108" customWidth="1"/>
    <col min="13" max="13" width="22.7109375" style="108" customWidth="1"/>
    <col min="14" max="14" width="18.5703125" style="409" hidden="1" customWidth="1"/>
    <col min="15" max="15" width="17.42578125" style="108" hidden="1" customWidth="1"/>
    <col min="16" max="16" width="0" style="108" hidden="1" customWidth="1"/>
    <col min="17" max="17" width="18.42578125" style="108" hidden="1" customWidth="1"/>
    <col min="18" max="18" width="18.85546875" style="108" hidden="1" customWidth="1"/>
    <col min="19" max="19" width="11.42578125" style="108"/>
    <col min="20" max="20" width="26.140625" style="108" customWidth="1"/>
    <col min="21" max="16384" width="11.42578125" style="108"/>
  </cols>
  <sheetData>
    <row r="1" spans="1:18" ht="73.5" customHeight="1">
      <c r="M1" s="109" t="s">
        <v>64</v>
      </c>
    </row>
    <row r="2" spans="1:18">
      <c r="A2" s="738"/>
      <c r="B2" s="738"/>
      <c r="C2" s="738"/>
      <c r="D2" s="738"/>
      <c r="E2" s="738"/>
      <c r="F2" s="738"/>
      <c r="G2" s="738"/>
      <c r="H2" s="738"/>
      <c r="I2" s="738"/>
      <c r="J2" s="738"/>
      <c r="K2" s="738"/>
      <c r="L2" s="738"/>
      <c r="M2" s="738"/>
    </row>
    <row r="3" spans="1:18" s="111" customFormat="1" ht="21" customHeight="1">
      <c r="A3" s="735" t="s">
        <v>318</v>
      </c>
      <c r="B3" s="735"/>
      <c r="C3" s="735"/>
      <c r="D3" s="735"/>
      <c r="E3" s="735"/>
      <c r="F3" s="735"/>
      <c r="G3" s="735"/>
      <c r="H3" s="735"/>
      <c r="I3" s="735"/>
      <c r="J3" s="735"/>
      <c r="K3" s="735"/>
      <c r="L3" s="735"/>
      <c r="M3" s="735"/>
      <c r="N3" s="482"/>
    </row>
    <row r="4" spans="1:18" s="111" customFormat="1" ht="15.75">
      <c r="A4" s="736" t="s">
        <v>343</v>
      </c>
      <c r="B4" s="737"/>
      <c r="C4" s="737"/>
      <c r="D4" s="737"/>
      <c r="E4" s="737"/>
      <c r="F4" s="737"/>
      <c r="G4" s="737"/>
      <c r="H4" s="737"/>
      <c r="I4" s="737"/>
      <c r="J4" s="737"/>
      <c r="K4" s="737"/>
      <c r="L4" s="737"/>
      <c r="M4" s="737"/>
      <c r="N4" s="482"/>
    </row>
    <row r="5" spans="1:18" s="111" customFormat="1">
      <c r="A5" s="734" t="s">
        <v>61</v>
      </c>
      <c r="B5" s="734"/>
      <c r="C5" s="734"/>
      <c r="D5" s="734"/>
      <c r="E5" s="734"/>
      <c r="F5" s="734"/>
      <c r="G5" s="734"/>
      <c r="H5" s="734"/>
      <c r="I5" s="734"/>
      <c r="J5" s="734"/>
      <c r="K5" s="734"/>
      <c r="L5" s="734"/>
      <c r="M5" s="734"/>
      <c r="N5" s="482"/>
    </row>
    <row r="6" spans="1:18" s="111" customFormat="1">
      <c r="A6" s="113"/>
      <c r="B6" s="113"/>
      <c r="C6" s="113"/>
      <c r="D6" s="113"/>
      <c r="E6" s="113"/>
      <c r="F6" s="112"/>
      <c r="G6" s="113"/>
      <c r="H6" s="113"/>
      <c r="I6" s="113"/>
      <c r="J6" s="113"/>
      <c r="K6" s="113"/>
      <c r="L6" s="113"/>
      <c r="M6" s="113"/>
      <c r="N6" s="482"/>
    </row>
    <row r="7" spans="1:18" s="111" customFormat="1" ht="23.25">
      <c r="A7" s="735" t="s">
        <v>239</v>
      </c>
      <c r="B7" s="735"/>
      <c r="C7" s="735"/>
      <c r="D7" s="735"/>
      <c r="E7" s="735"/>
      <c r="F7" s="735"/>
      <c r="G7" s="735"/>
      <c r="H7" s="735"/>
      <c r="I7" s="735"/>
      <c r="J7" s="735"/>
      <c r="K7" s="735"/>
      <c r="L7" s="735"/>
      <c r="M7" s="735"/>
      <c r="N7" s="482"/>
    </row>
    <row r="8" spans="1:18" ht="15.75" thickBot="1">
      <c r="A8" s="114"/>
      <c r="E8" s="114" t="s">
        <v>65</v>
      </c>
      <c r="F8" s="108" t="s">
        <v>65</v>
      </c>
      <c r="I8" s="115"/>
      <c r="J8" s="115"/>
      <c r="K8" s="115"/>
      <c r="M8" s="116"/>
    </row>
    <row r="9" spans="1:18" s="117" customFormat="1" ht="15.75" thickBot="1">
      <c r="A9" s="740" t="s">
        <v>9</v>
      </c>
      <c r="B9" s="721" t="s">
        <v>13</v>
      </c>
      <c r="C9" s="722"/>
      <c r="D9" s="722"/>
      <c r="E9" s="722"/>
      <c r="F9" s="723"/>
      <c r="G9" s="721" t="s">
        <v>305</v>
      </c>
      <c r="H9" s="722"/>
      <c r="I9" s="722"/>
      <c r="J9" s="722"/>
      <c r="K9" s="722"/>
      <c r="L9" s="722"/>
      <c r="M9" s="724" t="s">
        <v>307</v>
      </c>
      <c r="N9" s="125"/>
    </row>
    <row r="10" spans="1:18" s="118" customFormat="1" ht="15" customHeight="1">
      <c r="A10" s="741"/>
      <c r="B10" s="724" t="s">
        <v>234</v>
      </c>
      <c r="C10" s="726" t="s">
        <v>345</v>
      </c>
      <c r="D10" s="726" t="s">
        <v>346</v>
      </c>
      <c r="E10" s="724" t="s">
        <v>235</v>
      </c>
      <c r="F10" s="724" t="s">
        <v>236</v>
      </c>
      <c r="G10" s="728" t="s">
        <v>237</v>
      </c>
      <c r="H10" s="728" t="s">
        <v>238</v>
      </c>
      <c r="I10" s="730" t="s">
        <v>345</v>
      </c>
      <c r="J10" s="732" t="s">
        <v>346</v>
      </c>
      <c r="K10" s="730" t="s">
        <v>235</v>
      </c>
      <c r="L10" s="724" t="s">
        <v>347</v>
      </c>
      <c r="M10" s="739"/>
      <c r="N10" s="483"/>
    </row>
    <row r="11" spans="1:18" s="118" customFormat="1" ht="33.75" customHeight="1" thickBot="1">
      <c r="A11" s="742"/>
      <c r="B11" s="725"/>
      <c r="C11" s="727"/>
      <c r="D11" s="727"/>
      <c r="E11" s="725"/>
      <c r="F11" s="725"/>
      <c r="G11" s="729"/>
      <c r="H11" s="729"/>
      <c r="I11" s="731"/>
      <c r="J11" s="733"/>
      <c r="K11" s="731"/>
      <c r="L11" s="725"/>
      <c r="M11" s="725"/>
      <c r="N11" s="491" t="s">
        <v>316</v>
      </c>
    </row>
    <row r="12" spans="1:18" s="117" customFormat="1" ht="18" customHeight="1">
      <c r="A12" s="119"/>
      <c r="B12" s="120"/>
      <c r="C12" s="121"/>
      <c r="D12" s="122"/>
      <c r="E12" s="121"/>
      <c r="F12" s="122"/>
      <c r="G12" s="121"/>
      <c r="H12" s="437"/>
      <c r="I12" s="121"/>
      <c r="J12" s="122"/>
      <c r="K12" s="121"/>
      <c r="L12" s="122"/>
      <c r="M12" s="121"/>
      <c r="N12" s="125"/>
    </row>
    <row r="13" spans="1:18" s="487" customFormat="1" ht="18" customHeight="1">
      <c r="A13" s="119" t="s">
        <v>311</v>
      </c>
      <c r="B13" s="120">
        <v>538073529</v>
      </c>
      <c r="C13" s="120">
        <v>39344075</v>
      </c>
      <c r="D13" s="123">
        <v>0</v>
      </c>
      <c r="E13" s="121">
        <v>0</v>
      </c>
      <c r="F13" s="122">
        <v>577417604</v>
      </c>
      <c r="G13" s="121">
        <v>-285760663</v>
      </c>
      <c r="H13" s="439">
        <v>0.1</v>
      </c>
      <c r="I13" s="121">
        <v>-41097734.105239198</v>
      </c>
      <c r="J13" s="124">
        <v>0</v>
      </c>
      <c r="K13" s="123">
        <v>0</v>
      </c>
      <c r="L13" s="123">
        <v>-326858397.10523921</v>
      </c>
      <c r="M13" s="123">
        <v>250559206.89476079</v>
      </c>
      <c r="N13" s="485">
        <v>252312865.56910774</v>
      </c>
      <c r="O13" s="486">
        <f>N13-M13</f>
        <v>1753658.6743469536</v>
      </c>
      <c r="Q13" s="488">
        <v>49769132.104291223</v>
      </c>
      <c r="R13" s="489">
        <f>Q13+I13</f>
        <v>8671397.9990520254</v>
      </c>
    </row>
    <row r="14" spans="1:18" s="117" customFormat="1" ht="18" customHeight="1">
      <c r="A14" s="119"/>
      <c r="B14" s="120"/>
      <c r="C14" s="121"/>
      <c r="D14" s="122"/>
      <c r="E14" s="121"/>
      <c r="F14" s="122"/>
      <c r="G14" s="121"/>
      <c r="H14" s="439"/>
      <c r="I14" s="121"/>
      <c r="J14" s="124"/>
      <c r="K14" s="123"/>
      <c r="L14" s="123"/>
      <c r="M14" s="123"/>
      <c r="N14" s="125"/>
    </row>
    <row r="15" spans="1:18" s="487" customFormat="1" ht="18" customHeight="1">
      <c r="A15" s="119" t="s">
        <v>240</v>
      </c>
      <c r="B15" s="120">
        <v>25160885696</v>
      </c>
      <c r="C15" s="121">
        <v>259150768</v>
      </c>
      <c r="D15" s="121">
        <v>0</v>
      </c>
      <c r="E15" s="121">
        <v>0</v>
      </c>
      <c r="F15" s="122">
        <v>25420036464</v>
      </c>
      <c r="G15" s="121">
        <v>-10941037177</v>
      </c>
      <c r="H15" s="439">
        <v>0.1</v>
      </c>
      <c r="I15" s="121">
        <v>-1573526013.0463901</v>
      </c>
      <c r="J15" s="124">
        <v>0</v>
      </c>
      <c r="K15" s="123">
        <v>0</v>
      </c>
      <c r="L15" s="123">
        <v>-12514563190.046391</v>
      </c>
      <c r="M15" s="123">
        <v>12905473273.953609</v>
      </c>
      <c r="N15" s="485">
        <v>14219848519.341509</v>
      </c>
      <c r="O15" s="486">
        <f>N15-M15</f>
        <v>1314375245.3878994</v>
      </c>
      <c r="Q15" s="490"/>
    </row>
    <row r="16" spans="1:18" s="117" customFormat="1" ht="18" customHeight="1">
      <c r="A16" s="119"/>
      <c r="B16" s="120"/>
      <c r="C16" s="121"/>
      <c r="D16" s="122"/>
      <c r="E16" s="121"/>
      <c r="F16" s="122"/>
      <c r="G16" s="121"/>
      <c r="H16" s="439"/>
      <c r="I16" s="121"/>
      <c r="J16" s="124"/>
      <c r="K16" s="121"/>
      <c r="L16" s="123"/>
      <c r="M16" s="123"/>
      <c r="N16" s="125"/>
    </row>
    <row r="17" spans="1:15" s="117" customFormat="1" ht="18" customHeight="1">
      <c r="A17" s="119" t="s">
        <v>246</v>
      </c>
      <c r="B17" s="120">
        <v>25073834</v>
      </c>
      <c r="C17" s="121">
        <v>0</v>
      </c>
      <c r="D17" s="122">
        <v>0</v>
      </c>
      <c r="E17" s="121">
        <v>0</v>
      </c>
      <c r="F17" s="122">
        <v>25073834</v>
      </c>
      <c r="G17" s="121">
        <v>-3684540</v>
      </c>
      <c r="H17" s="439">
        <v>0.2</v>
      </c>
      <c r="I17" s="121">
        <v>-529905.84368891199</v>
      </c>
      <c r="J17" s="124">
        <v>0</v>
      </c>
      <c r="K17" s="121">
        <v>0</v>
      </c>
      <c r="L17" s="123">
        <v>-4214445.8436889118</v>
      </c>
      <c r="M17" s="123">
        <v>20859388.156311087</v>
      </c>
      <c r="N17" s="125">
        <v>21389294.070105821</v>
      </c>
      <c r="O17" s="484">
        <f>N17-M17</f>
        <v>529905.91379473358</v>
      </c>
    </row>
    <row r="18" spans="1:15" s="117" customFormat="1" ht="18" customHeight="1">
      <c r="A18" s="119"/>
      <c r="B18" s="120"/>
      <c r="C18" s="121"/>
      <c r="D18" s="122"/>
      <c r="E18" s="121"/>
      <c r="F18" s="122"/>
      <c r="G18" s="121"/>
      <c r="H18" s="439"/>
      <c r="I18" s="121"/>
      <c r="J18" s="124"/>
      <c r="K18" s="121"/>
      <c r="L18" s="123"/>
      <c r="M18" s="123"/>
      <c r="N18" s="125"/>
    </row>
    <row r="19" spans="1:15" s="117" customFormat="1" ht="18" customHeight="1">
      <c r="A19" s="119" t="s">
        <v>241</v>
      </c>
      <c r="B19" s="120">
        <v>526542857</v>
      </c>
      <c r="C19" s="121">
        <v>0</v>
      </c>
      <c r="D19" s="123">
        <v>0</v>
      </c>
      <c r="E19" s="121">
        <v>0</v>
      </c>
      <c r="F19" s="122">
        <v>526542857</v>
      </c>
      <c r="G19" s="121">
        <v>-451996095</v>
      </c>
      <c r="H19" s="439">
        <v>0.2</v>
      </c>
      <c r="I19" s="123">
        <v>-65005501.925632201</v>
      </c>
      <c r="J19" s="124">
        <v>0</v>
      </c>
      <c r="K19" s="123">
        <v>0</v>
      </c>
      <c r="L19" s="123">
        <v>-517001596.92563218</v>
      </c>
      <c r="M19" s="123">
        <v>9541260.0743678212</v>
      </c>
      <c r="N19" s="125">
        <v>74546761.696692482</v>
      </c>
      <c r="O19" s="484">
        <f>N19-M19</f>
        <v>65005501.62232466</v>
      </c>
    </row>
    <row r="20" spans="1:15" s="117" customFormat="1" ht="18" customHeight="1">
      <c r="A20" s="119"/>
      <c r="B20" s="120"/>
      <c r="C20" s="121"/>
      <c r="D20" s="122"/>
      <c r="E20" s="121"/>
      <c r="F20" s="122"/>
      <c r="G20" s="123"/>
      <c r="H20" s="440"/>
      <c r="I20" s="123"/>
      <c r="J20" s="126"/>
      <c r="K20" s="123"/>
      <c r="L20" s="123"/>
      <c r="M20" s="123"/>
      <c r="N20" s="125"/>
    </row>
    <row r="21" spans="1:15" s="117" customFormat="1" ht="18" customHeight="1">
      <c r="A21" s="119" t="s">
        <v>312</v>
      </c>
      <c r="B21" s="120">
        <v>1133920055</v>
      </c>
      <c r="C21" s="121">
        <v>557949782</v>
      </c>
      <c r="D21" s="122">
        <v>0</v>
      </c>
      <c r="E21" s="121">
        <v>0</v>
      </c>
      <c r="F21" s="122">
        <v>1691869837</v>
      </c>
      <c r="G21" s="123">
        <v>-674363968</v>
      </c>
      <c r="H21" s="440">
        <v>0.2</v>
      </c>
      <c r="I21" s="123">
        <v>-96986165.821633801</v>
      </c>
      <c r="J21" s="126">
        <v>0</v>
      </c>
      <c r="K21" s="123">
        <v>0</v>
      </c>
      <c r="L21" s="123">
        <v>-771350133.82163382</v>
      </c>
      <c r="M21" s="123">
        <v>920519703.17836618</v>
      </c>
      <c r="N21" s="125">
        <v>459556087.0268411</v>
      </c>
      <c r="O21" s="484">
        <f>N21-M21</f>
        <v>-460963616.15152508</v>
      </c>
    </row>
    <row r="22" spans="1:15" s="117" customFormat="1" ht="18" customHeight="1">
      <c r="A22" s="119"/>
      <c r="B22" s="120"/>
      <c r="C22" s="121"/>
      <c r="D22" s="122"/>
      <c r="E22" s="121"/>
      <c r="F22" s="122"/>
      <c r="G22" s="123"/>
      <c r="H22" s="440"/>
      <c r="I22" s="123"/>
      <c r="J22" s="126"/>
      <c r="K22" s="123"/>
      <c r="L22" s="123"/>
      <c r="M22" s="123"/>
      <c r="N22" s="125"/>
    </row>
    <row r="23" spans="1:15" s="487" customFormat="1" ht="18" customHeight="1">
      <c r="A23" s="119" t="s">
        <v>242</v>
      </c>
      <c r="B23" s="120">
        <v>1749324046</v>
      </c>
      <c r="C23" s="121">
        <v>142713184</v>
      </c>
      <c r="D23" s="122">
        <v>0</v>
      </c>
      <c r="E23" s="121">
        <v>0</v>
      </c>
      <c r="F23" s="122">
        <v>1892037230</v>
      </c>
      <c r="G23" s="123">
        <v>-1186790805</v>
      </c>
      <c r="H23" s="440">
        <v>0.25</v>
      </c>
      <c r="I23" s="121">
        <v>-170682739.99081799</v>
      </c>
      <c r="J23" s="126">
        <v>0</v>
      </c>
      <c r="K23" s="123">
        <v>0</v>
      </c>
      <c r="L23" s="123">
        <v>-1357473544.990818</v>
      </c>
      <c r="M23" s="123">
        <v>534563685.00918198</v>
      </c>
      <c r="N23" s="485">
        <v>562533241.2986418</v>
      </c>
      <c r="O23" s="486">
        <f>N23-M23</f>
        <v>27969556.289459825</v>
      </c>
    </row>
    <row r="24" spans="1:15" s="117" customFormat="1" ht="18" customHeight="1">
      <c r="A24" s="119"/>
      <c r="B24" s="120"/>
      <c r="C24" s="121"/>
      <c r="D24" s="122"/>
      <c r="E24" s="121"/>
      <c r="F24" s="122"/>
      <c r="G24" s="123"/>
      <c r="H24" s="440"/>
      <c r="I24" s="121"/>
      <c r="J24" s="126"/>
      <c r="K24" s="123"/>
      <c r="L24" s="123"/>
      <c r="M24" s="123"/>
      <c r="N24" s="125"/>
    </row>
    <row r="25" spans="1:15" s="117" customFormat="1" ht="18" customHeight="1">
      <c r="A25" s="119" t="s">
        <v>243</v>
      </c>
      <c r="B25" s="120">
        <v>560269030</v>
      </c>
      <c r="C25" s="121">
        <v>0</v>
      </c>
      <c r="D25" s="122">
        <v>0</v>
      </c>
      <c r="E25" s="121">
        <v>0</v>
      </c>
      <c r="F25" s="122">
        <v>560269030</v>
      </c>
      <c r="G25" s="123">
        <v>-101196887</v>
      </c>
      <c r="H25" s="440">
        <v>2.5000000000000001E-2</v>
      </c>
      <c r="I25" s="121">
        <v>-14554007.2259838</v>
      </c>
      <c r="J25" s="126">
        <v>0</v>
      </c>
      <c r="K25" s="123">
        <v>0</v>
      </c>
      <c r="L25" s="123">
        <v>-115750894.2259838</v>
      </c>
      <c r="M25" s="123">
        <v>444518135.7740162</v>
      </c>
      <c r="N25" s="125">
        <v>459072142.5764243</v>
      </c>
      <c r="O25" s="484">
        <f>N25-M25</f>
        <v>14554006.802408099</v>
      </c>
    </row>
    <row r="26" spans="1:15" s="117" customFormat="1" ht="18" customHeight="1">
      <c r="A26" s="119"/>
      <c r="B26" s="120"/>
      <c r="C26" s="121"/>
      <c r="D26" s="122"/>
      <c r="E26" s="121"/>
      <c r="F26" s="122"/>
      <c r="G26" s="123"/>
      <c r="H26" s="440"/>
      <c r="I26" s="121"/>
      <c r="J26" s="126"/>
      <c r="K26" s="123"/>
      <c r="L26" s="123"/>
      <c r="M26" s="123"/>
      <c r="N26" s="125"/>
    </row>
    <row r="27" spans="1:15" s="117" customFormat="1" ht="18" customHeight="1">
      <c r="A27" s="119" t="s">
        <v>244</v>
      </c>
      <c r="B27" s="120">
        <v>359160564</v>
      </c>
      <c r="C27" s="121">
        <v>0</v>
      </c>
      <c r="D27" s="122">
        <v>0</v>
      </c>
      <c r="E27" s="121">
        <v>0</v>
      </c>
      <c r="F27" s="122">
        <v>359160564</v>
      </c>
      <c r="G27" s="123">
        <v>-291159886</v>
      </c>
      <c r="H27" s="440">
        <v>0.1</v>
      </c>
      <c r="I27" s="121">
        <v>-41874243.471151799</v>
      </c>
      <c r="J27" s="126">
        <v>0</v>
      </c>
      <c r="K27" s="123">
        <v>0</v>
      </c>
      <c r="L27" s="123">
        <v>-333034129.47115183</v>
      </c>
      <c r="M27" s="123">
        <v>26126434.528848171</v>
      </c>
      <c r="N27" s="125">
        <v>68000677.528041855</v>
      </c>
      <c r="O27" s="484">
        <f>N27-M27</f>
        <v>41874242.999193683</v>
      </c>
    </row>
    <row r="28" spans="1:15" s="117" customFormat="1" ht="18" customHeight="1">
      <c r="A28" s="119"/>
      <c r="B28" s="120"/>
      <c r="C28" s="121"/>
      <c r="D28" s="122"/>
      <c r="E28" s="121"/>
      <c r="F28" s="122"/>
      <c r="G28" s="123"/>
      <c r="H28" s="440"/>
      <c r="I28" s="121"/>
      <c r="J28" s="126"/>
      <c r="K28" s="123"/>
      <c r="L28" s="123"/>
      <c r="M28" s="123"/>
      <c r="N28" s="125"/>
    </row>
    <row r="29" spans="1:15" s="117" customFormat="1" ht="18" customHeight="1">
      <c r="A29" s="119" t="s">
        <v>245</v>
      </c>
      <c r="B29" s="120">
        <v>448864620</v>
      </c>
      <c r="C29" s="121">
        <v>25189196</v>
      </c>
      <c r="D29" s="122">
        <v>0</v>
      </c>
      <c r="E29" s="121">
        <v>0</v>
      </c>
      <c r="F29" s="122">
        <v>474053816</v>
      </c>
      <c r="G29" s="123">
        <v>-332203819</v>
      </c>
      <c r="H29" s="440">
        <v>0.1</v>
      </c>
      <c r="I29" s="121">
        <v>-47777129.569464199</v>
      </c>
      <c r="J29" s="126">
        <v>0</v>
      </c>
      <c r="K29" s="123">
        <v>0</v>
      </c>
      <c r="L29" s="123">
        <v>-379980948.56946421</v>
      </c>
      <c r="M29" s="123">
        <v>94072867.430535793</v>
      </c>
      <c r="N29" s="125">
        <v>116660801.17711383</v>
      </c>
      <c r="O29" s="484">
        <f>N29-M29</f>
        <v>22587933.746578038</v>
      </c>
    </row>
    <row r="30" spans="1:15" s="117" customFormat="1" ht="18" customHeight="1">
      <c r="A30" s="119"/>
      <c r="B30" s="120"/>
      <c r="C30" s="121"/>
      <c r="D30" s="122"/>
      <c r="E30" s="121"/>
      <c r="F30" s="122"/>
      <c r="G30" s="123"/>
      <c r="H30" s="438"/>
      <c r="I30" s="121"/>
      <c r="J30" s="126"/>
      <c r="K30" s="123"/>
      <c r="L30" s="123"/>
      <c r="M30" s="123"/>
      <c r="N30" s="125"/>
    </row>
    <row r="31" spans="1:15" s="117" customFormat="1" ht="18" customHeight="1">
      <c r="A31" s="128" t="s">
        <v>66</v>
      </c>
      <c r="B31" s="120"/>
      <c r="C31" s="121"/>
      <c r="D31" s="122"/>
      <c r="E31" s="121"/>
      <c r="F31" s="122"/>
      <c r="G31" s="121"/>
      <c r="H31" s="437"/>
      <c r="I31" s="121"/>
      <c r="J31" s="124"/>
      <c r="K31" s="123"/>
      <c r="L31" s="123"/>
      <c r="M31" s="123"/>
      <c r="N31" s="125"/>
      <c r="O31" s="484"/>
    </row>
    <row r="32" spans="1:15" s="117" customFormat="1" ht="18" customHeight="1">
      <c r="A32" s="119"/>
      <c r="B32" s="120"/>
      <c r="C32" s="121"/>
      <c r="D32" s="122"/>
      <c r="E32" s="121"/>
      <c r="F32" s="122"/>
      <c r="G32" s="123"/>
      <c r="H32" s="438"/>
      <c r="I32" s="123"/>
      <c r="J32" s="126"/>
      <c r="K32" s="123"/>
      <c r="L32" s="123"/>
      <c r="M32" s="123"/>
      <c r="N32" s="125"/>
    </row>
    <row r="33" spans="1:20" s="117" customFormat="1" ht="18" customHeight="1">
      <c r="A33" s="119" t="s">
        <v>306</v>
      </c>
      <c r="B33" s="121">
        <v>245931503</v>
      </c>
      <c r="C33" s="121">
        <v>1536656778</v>
      </c>
      <c r="D33" s="123">
        <v>0</v>
      </c>
      <c r="E33" s="500">
        <v>0</v>
      </c>
      <c r="F33" s="122">
        <v>1782588281</v>
      </c>
      <c r="G33" s="121">
        <v>0</v>
      </c>
      <c r="H33" s="440">
        <v>0</v>
      </c>
      <c r="I33" s="121">
        <v>0</v>
      </c>
      <c r="J33" s="124">
        <v>0</v>
      </c>
      <c r="K33" s="123">
        <v>0</v>
      </c>
      <c r="L33" s="123">
        <v>0</v>
      </c>
      <c r="M33" s="123">
        <v>1782588281</v>
      </c>
      <c r="N33" s="125">
        <v>245931503.7021991</v>
      </c>
      <c r="O33" s="484">
        <f>N33-M33</f>
        <v>-1536656777.297801</v>
      </c>
    </row>
    <row r="34" spans="1:20" s="117" customFormat="1" ht="18" customHeight="1">
      <c r="A34" s="119"/>
      <c r="B34" s="120"/>
      <c r="C34" s="121"/>
      <c r="D34" s="126"/>
      <c r="E34" s="501"/>
      <c r="F34" s="122"/>
      <c r="G34" s="121"/>
      <c r="H34" s="437"/>
      <c r="I34" s="121"/>
      <c r="J34" s="126"/>
      <c r="K34" s="123"/>
      <c r="L34" s="122"/>
      <c r="M34" s="121"/>
      <c r="N34" s="125"/>
    </row>
    <row r="35" spans="1:20" s="117" customFormat="1">
      <c r="A35" s="743" t="s">
        <v>348</v>
      </c>
      <c r="B35" s="515"/>
      <c r="C35" s="516"/>
      <c r="D35" s="516"/>
      <c r="E35" s="516"/>
      <c r="F35" s="516"/>
      <c r="G35" s="515"/>
      <c r="H35" s="516"/>
      <c r="I35" s="516"/>
      <c r="J35" s="516"/>
      <c r="K35" s="516"/>
      <c r="L35" s="516"/>
      <c r="M35" s="515"/>
      <c r="N35" s="125"/>
    </row>
    <row r="36" spans="1:20" s="117" customFormat="1">
      <c r="A36" s="744"/>
      <c r="B36" s="517">
        <v>30748045734</v>
      </c>
      <c r="C36" s="517">
        <v>2561003783</v>
      </c>
      <c r="D36" s="517">
        <v>0</v>
      </c>
      <c r="E36" s="517">
        <v>0</v>
      </c>
      <c r="F36" s="517">
        <v>33309049517</v>
      </c>
      <c r="G36" s="517">
        <v>-14268193840</v>
      </c>
      <c r="H36" s="517"/>
      <c r="I36" s="517">
        <v>-2052033441.0000021</v>
      </c>
      <c r="J36" s="517">
        <v>0</v>
      </c>
      <c r="K36" s="517">
        <v>0</v>
      </c>
      <c r="L36" s="517">
        <v>-16320227281.000004</v>
      </c>
      <c r="M36" s="517">
        <v>16988822235.999996</v>
      </c>
      <c r="N36" s="125"/>
    </row>
    <row r="37" spans="1:20" s="117" customFormat="1">
      <c r="A37" s="743" t="s">
        <v>330</v>
      </c>
      <c r="B37" s="515"/>
      <c r="C37" s="516"/>
      <c r="D37" s="516"/>
      <c r="E37" s="516"/>
      <c r="F37" s="516"/>
      <c r="G37" s="515"/>
      <c r="H37" s="516"/>
      <c r="I37" s="516"/>
      <c r="J37" s="516"/>
      <c r="K37" s="516"/>
      <c r="L37" s="516"/>
      <c r="M37" s="515"/>
      <c r="N37" s="125"/>
    </row>
    <row r="38" spans="1:20" s="117" customFormat="1">
      <c r="A38" s="744"/>
      <c r="B38" s="526">
        <v>27036203407</v>
      </c>
      <c r="C38" s="527">
        <v>3521760418</v>
      </c>
      <c r="D38" s="528">
        <v>-350319746</v>
      </c>
      <c r="E38" s="529">
        <v>540401669</v>
      </c>
      <c r="F38" s="530">
        <v>30748045748</v>
      </c>
      <c r="G38" s="530">
        <v>-11720437009</v>
      </c>
      <c r="H38" s="530"/>
      <c r="I38" s="530">
        <v>-2748907790</v>
      </c>
      <c r="J38" s="530">
        <v>201151945</v>
      </c>
      <c r="K38" s="530">
        <v>0</v>
      </c>
      <c r="L38" s="530">
        <v>-14268192854</v>
      </c>
      <c r="M38" s="517">
        <v>16479852894</v>
      </c>
      <c r="N38" s="125"/>
    </row>
    <row r="39" spans="1:20" ht="16.5">
      <c r="A39" s="116"/>
      <c r="B39" s="129"/>
      <c r="C39" s="116"/>
      <c r="D39" s="116"/>
      <c r="E39" s="116"/>
      <c r="F39" s="129"/>
      <c r="G39" s="116"/>
      <c r="H39" s="116"/>
      <c r="I39" s="520"/>
      <c r="J39" s="130"/>
      <c r="K39" s="116"/>
      <c r="L39" s="130"/>
      <c r="M39" s="131"/>
    </row>
    <row r="40" spans="1:20" s="111" customFormat="1">
      <c r="F40" s="476"/>
      <c r="J40" s="503"/>
      <c r="L40" s="476"/>
      <c r="M40" s="476"/>
      <c r="N40" s="482"/>
      <c r="T40" s="523"/>
    </row>
    <row r="41" spans="1:20" s="111" customFormat="1">
      <c r="F41" s="476"/>
      <c r="J41" s="503"/>
      <c r="L41" s="476"/>
      <c r="M41" s="476"/>
      <c r="N41" s="482"/>
      <c r="T41" s="523"/>
    </row>
    <row r="42" spans="1:20" ht="18.75">
      <c r="C42" s="159"/>
      <c r="D42" s="122"/>
      <c r="F42" s="522"/>
      <c r="G42" s="519"/>
      <c r="I42" s="518"/>
      <c r="M42" s="521"/>
    </row>
    <row r="43" spans="1:20" ht="18.75">
      <c r="C43" s="113"/>
      <c r="D43" s="122"/>
      <c r="G43" s="519"/>
      <c r="I43" s="518"/>
      <c r="M43" s="521"/>
    </row>
    <row r="44" spans="1:20" ht="18.75">
      <c r="C44" s="113"/>
      <c r="D44" s="122"/>
      <c r="G44" s="519"/>
      <c r="I44" s="518"/>
      <c r="M44" s="521"/>
    </row>
    <row r="45" spans="1:20" s="612" customFormat="1" ht="15" customHeight="1">
      <c r="B45" s="606" t="s">
        <v>331</v>
      </c>
      <c r="E45" s="606" t="s">
        <v>359</v>
      </c>
      <c r="I45" s="554"/>
      <c r="J45" s="531" t="s">
        <v>333</v>
      </c>
    </row>
    <row r="46" spans="1:20" ht="18.75">
      <c r="G46" s="519"/>
      <c r="I46" s="518"/>
    </row>
    <row r="47" spans="1:20" ht="18.75">
      <c r="G47" s="519"/>
      <c r="I47" s="518"/>
    </row>
    <row r="48" spans="1:20" ht="18.75">
      <c r="G48" s="519"/>
      <c r="I48" s="518"/>
    </row>
    <row r="49" spans="7:9" ht="18.75">
      <c r="G49" s="519"/>
      <c r="I49" s="518"/>
    </row>
    <row r="82" spans="1:12">
      <c r="A82" s="436" t="s">
        <v>70</v>
      </c>
      <c r="B82" s="132"/>
      <c r="C82" s="132" t="s">
        <v>71</v>
      </c>
      <c r="E82" s="132"/>
      <c r="F82" s="720" t="s">
        <v>72</v>
      </c>
      <c r="G82" s="720"/>
      <c r="H82" s="436"/>
      <c r="K82" s="720" t="s">
        <v>77</v>
      </c>
      <c r="L82" s="720"/>
    </row>
    <row r="83" spans="1:12">
      <c r="A83" s="436" t="s">
        <v>73</v>
      </c>
      <c r="B83" s="132"/>
      <c r="C83" s="132" t="s">
        <v>76</v>
      </c>
      <c r="E83" s="132"/>
      <c r="F83" s="720" t="s">
        <v>74</v>
      </c>
      <c r="G83" s="720"/>
      <c r="H83" s="436"/>
      <c r="K83" s="720" t="s">
        <v>75</v>
      </c>
      <c r="L83" s="720"/>
    </row>
  </sheetData>
  <mergeCells count="26">
    <mergeCell ref="A5:M5"/>
    <mergeCell ref="A7:M7"/>
    <mergeCell ref="A4:M4"/>
    <mergeCell ref="A2:M2"/>
    <mergeCell ref="F82:G82"/>
    <mergeCell ref="A3:M3"/>
    <mergeCell ref="M9:M11"/>
    <mergeCell ref="A9:A11"/>
    <mergeCell ref="A35:A36"/>
    <mergeCell ref="A37:A38"/>
    <mergeCell ref="F83:G83"/>
    <mergeCell ref="K82:L82"/>
    <mergeCell ref="K83:L83"/>
    <mergeCell ref="B9:F9"/>
    <mergeCell ref="G9:L9"/>
    <mergeCell ref="B10:B11"/>
    <mergeCell ref="C10:C11"/>
    <mergeCell ref="D10:D11"/>
    <mergeCell ref="E10:E11"/>
    <mergeCell ref="F10:F11"/>
    <mergeCell ref="G10:G11"/>
    <mergeCell ref="I10:I11"/>
    <mergeCell ref="J10:J11"/>
    <mergeCell ref="L10:L11"/>
    <mergeCell ref="K10:K11"/>
    <mergeCell ref="H10:H11"/>
  </mergeCells>
  <phoneticPr fontId="0" type="noConversion"/>
  <printOptions horizontalCentered="1"/>
  <pageMargins left="0.23622047244094491" right="0.23622047244094491" top="0.74803149606299213" bottom="0.74803149606299213" header="0.31496062992125984" footer="0.31496062992125984"/>
  <pageSetup paperSize="9" scale="52" orientation="landscape" r:id="rId1"/>
  <headerFooter alignWithMargins="0">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showGridLines="0" view="pageBreakPreview" zoomScale="60" zoomScaleNormal="70" workbookViewId="0">
      <selection activeCell="B16" sqref="B16:J21"/>
    </sheetView>
  </sheetViews>
  <sheetFormatPr baseColWidth="10" defaultRowHeight="15"/>
  <cols>
    <col min="1" max="1" width="32.140625" style="108" bestFit="1" customWidth="1"/>
    <col min="2" max="2" width="19.140625" style="108" customWidth="1"/>
    <col min="3" max="3" width="18" style="108" customWidth="1"/>
    <col min="4" max="4" width="16.5703125" style="108" bestFit="1" customWidth="1"/>
    <col min="5" max="5" width="23.42578125" style="108" customWidth="1"/>
    <col min="6" max="6" width="27" style="108" customWidth="1"/>
    <col min="7" max="7" width="17.42578125" style="108" customWidth="1"/>
    <col min="8" max="8" width="7.28515625" style="108" bestFit="1" customWidth="1"/>
    <col min="9" max="9" width="22.28515625" style="108" customWidth="1"/>
    <col min="10" max="10" width="20.28515625" style="108" bestFit="1" customWidth="1"/>
    <col min="11" max="11" width="14.28515625" style="108" bestFit="1" customWidth="1"/>
    <col min="12" max="16384" width="11.42578125" style="108"/>
  </cols>
  <sheetData>
    <row r="1" spans="1:10" ht="62.25" customHeight="1"/>
    <row r="2" spans="1:10" s="133" customFormat="1" ht="18">
      <c r="I2" s="134"/>
      <c r="J2" s="109" t="s">
        <v>17</v>
      </c>
    </row>
    <row r="3" spans="1:10" s="133" customFormat="1" ht="18">
      <c r="I3" s="134"/>
      <c r="J3" s="135"/>
    </row>
    <row r="4" spans="1:10" s="133" customFormat="1" ht="23.25">
      <c r="A4" s="748" t="s">
        <v>318</v>
      </c>
      <c r="B4" s="748"/>
      <c r="C4" s="748"/>
      <c r="D4" s="748"/>
      <c r="E4" s="748"/>
      <c r="F4" s="748"/>
      <c r="G4" s="748"/>
      <c r="H4" s="748"/>
      <c r="I4" s="748"/>
      <c r="J4" s="748"/>
    </row>
    <row r="5" spans="1:10" s="133" customFormat="1" ht="18">
      <c r="A5" s="752" t="s">
        <v>98</v>
      </c>
      <c r="B5" s="752"/>
      <c r="C5" s="752"/>
      <c r="D5" s="752"/>
      <c r="E5" s="752"/>
      <c r="F5" s="752"/>
      <c r="G5" s="752"/>
      <c r="H5" s="752"/>
      <c r="I5" s="752"/>
      <c r="J5" s="752"/>
    </row>
    <row r="6" spans="1:10" s="133" customFormat="1" ht="18">
      <c r="A6" s="737" t="s">
        <v>349</v>
      </c>
      <c r="B6" s="754"/>
      <c r="C6" s="754"/>
      <c r="D6" s="754"/>
      <c r="E6" s="754"/>
      <c r="F6" s="754"/>
      <c r="G6" s="754"/>
      <c r="H6" s="754"/>
      <c r="I6" s="754"/>
      <c r="J6" s="754"/>
    </row>
    <row r="7" spans="1:10" s="133" customFormat="1" ht="18">
      <c r="A7" s="753" t="s">
        <v>61</v>
      </c>
      <c r="B7" s="753"/>
      <c r="C7" s="753"/>
      <c r="D7" s="753"/>
      <c r="E7" s="753"/>
      <c r="F7" s="753"/>
      <c r="G7" s="753"/>
      <c r="H7" s="753"/>
      <c r="I7" s="753"/>
      <c r="J7" s="753"/>
    </row>
    <row r="8" spans="1:10" s="133" customFormat="1" ht="18"/>
    <row r="9" spans="1:10" s="133" customFormat="1" ht="23.25">
      <c r="A9" s="748" t="s">
        <v>8</v>
      </c>
      <c r="B9" s="748"/>
      <c r="C9" s="748"/>
      <c r="D9" s="748"/>
      <c r="E9" s="748"/>
      <c r="F9" s="748"/>
      <c r="G9" s="748"/>
      <c r="H9" s="748"/>
      <c r="I9" s="748"/>
      <c r="J9" s="748"/>
    </row>
    <row r="10" spans="1:10" ht="15.75" thickBot="1"/>
    <row r="11" spans="1:10" s="117" customFormat="1" ht="21.75" customHeight="1">
      <c r="A11" s="755" t="s">
        <v>9</v>
      </c>
      <c r="B11" s="749" t="s">
        <v>13</v>
      </c>
      <c r="C11" s="750"/>
      <c r="D11" s="750"/>
      <c r="E11" s="751"/>
      <c r="F11" s="749" t="s">
        <v>14</v>
      </c>
      <c r="G11" s="750"/>
      <c r="H11" s="750"/>
      <c r="I11" s="751"/>
      <c r="J11" s="758" t="s">
        <v>251</v>
      </c>
    </row>
    <row r="12" spans="1:10" s="117" customFormat="1">
      <c r="A12" s="756"/>
      <c r="B12" s="745" t="s">
        <v>247</v>
      </c>
      <c r="C12" s="745" t="s">
        <v>10</v>
      </c>
      <c r="D12" s="745" t="s">
        <v>11</v>
      </c>
      <c r="E12" s="745" t="s">
        <v>248</v>
      </c>
      <c r="F12" s="745" t="s">
        <v>249</v>
      </c>
      <c r="G12" s="745" t="s">
        <v>78</v>
      </c>
      <c r="H12" s="745" t="s">
        <v>12</v>
      </c>
      <c r="I12" s="745" t="s">
        <v>250</v>
      </c>
      <c r="J12" s="759"/>
    </row>
    <row r="13" spans="1:10" s="117" customFormat="1">
      <c r="A13" s="756"/>
      <c r="B13" s="746"/>
      <c r="C13" s="746"/>
      <c r="D13" s="746"/>
      <c r="E13" s="746"/>
      <c r="F13" s="746"/>
      <c r="G13" s="746"/>
      <c r="H13" s="746"/>
      <c r="I13" s="746"/>
      <c r="J13" s="759"/>
    </row>
    <row r="14" spans="1:10" s="117" customFormat="1">
      <c r="A14" s="757"/>
      <c r="B14" s="747"/>
      <c r="C14" s="747"/>
      <c r="D14" s="747"/>
      <c r="E14" s="747"/>
      <c r="F14" s="747"/>
      <c r="G14" s="747"/>
      <c r="H14" s="747"/>
      <c r="I14" s="747"/>
      <c r="J14" s="760"/>
    </row>
    <row r="15" spans="1:10" s="117" customFormat="1" ht="12.75" customHeight="1">
      <c r="A15" s="137"/>
      <c r="B15" s="138"/>
      <c r="C15" s="138"/>
      <c r="D15" s="138"/>
      <c r="E15" s="138"/>
      <c r="F15" s="138"/>
      <c r="G15" s="138"/>
      <c r="H15" s="138"/>
      <c r="I15" s="138"/>
      <c r="J15" s="139"/>
    </row>
    <row r="16" spans="1:10" s="117" customFormat="1" ht="24" customHeight="1">
      <c r="A16" s="140" t="s">
        <v>252</v>
      </c>
      <c r="B16" s="141">
        <v>296379424</v>
      </c>
      <c r="C16" s="141"/>
      <c r="D16" s="141">
        <v>0</v>
      </c>
      <c r="E16" s="141">
        <v>296379424</v>
      </c>
      <c r="F16" s="142">
        <v>-254994043</v>
      </c>
      <c r="G16" s="141">
        <v>0</v>
      </c>
      <c r="H16" s="141">
        <v>0</v>
      </c>
      <c r="I16" s="142">
        <v>-254994043</v>
      </c>
      <c r="J16" s="513">
        <v>41385381</v>
      </c>
    </row>
    <row r="17" spans="1:11" s="117" customFormat="1" ht="24" customHeight="1">
      <c r="A17" s="143"/>
      <c r="B17" s="144"/>
      <c r="C17" s="144"/>
      <c r="D17" s="144"/>
      <c r="E17" s="144"/>
      <c r="F17" s="144"/>
      <c r="G17" s="144"/>
      <c r="H17" s="144"/>
      <c r="I17" s="144"/>
      <c r="J17" s="145"/>
    </row>
    <row r="18" spans="1:11" s="117" customFormat="1" ht="24" customHeight="1">
      <c r="A18" s="137"/>
      <c r="B18" s="146"/>
      <c r="C18" s="146"/>
      <c r="D18" s="146"/>
      <c r="E18" s="146"/>
      <c r="F18" s="146"/>
      <c r="G18" s="146"/>
      <c r="H18" s="146"/>
      <c r="I18" s="146"/>
      <c r="J18" s="147"/>
    </row>
    <row r="19" spans="1:11" s="117" customFormat="1" ht="24" customHeight="1">
      <c r="A19" s="148" t="s">
        <v>15</v>
      </c>
      <c r="B19" s="149">
        <v>296379424</v>
      </c>
      <c r="C19" s="149">
        <v>0</v>
      </c>
      <c r="D19" s="149">
        <v>0</v>
      </c>
      <c r="E19" s="149">
        <v>296379424</v>
      </c>
      <c r="F19" s="149">
        <v>-254994043</v>
      </c>
      <c r="G19" s="149">
        <v>0</v>
      </c>
      <c r="H19" s="149">
        <v>0</v>
      </c>
      <c r="I19" s="149">
        <v>-254994043</v>
      </c>
      <c r="J19" s="514">
        <v>41385381</v>
      </c>
      <c r="K19" s="127"/>
    </row>
    <row r="20" spans="1:11" s="117" customFormat="1" ht="24" customHeight="1">
      <c r="A20" s="150"/>
      <c r="B20" s="151"/>
      <c r="C20" s="151"/>
      <c r="D20" s="151"/>
      <c r="E20" s="151"/>
      <c r="F20" s="151"/>
      <c r="G20" s="151"/>
      <c r="H20" s="151"/>
      <c r="I20" s="151"/>
      <c r="J20" s="152"/>
    </row>
    <row r="21" spans="1:11" s="158" customFormat="1" ht="24" customHeight="1" thickBot="1">
      <c r="A21" s="153" t="s">
        <v>16</v>
      </c>
      <c r="B21" s="154">
        <v>284907151</v>
      </c>
      <c r="C21" s="154">
        <v>11472273</v>
      </c>
      <c r="D21" s="154">
        <v>0</v>
      </c>
      <c r="E21" s="154">
        <v>296379424</v>
      </c>
      <c r="F21" s="155">
        <v>-209570868</v>
      </c>
      <c r="G21" s="155">
        <v>-45423175</v>
      </c>
      <c r="H21" s="154">
        <v>0</v>
      </c>
      <c r="I21" s="155">
        <v>-254994043</v>
      </c>
      <c r="J21" s="156">
        <v>41385381</v>
      </c>
      <c r="K21" s="157"/>
    </row>
    <row r="22" spans="1:11" s="117" customFormat="1">
      <c r="K22" s="127"/>
    </row>
    <row r="23" spans="1:11" s="117" customFormat="1">
      <c r="K23" s="127"/>
    </row>
    <row r="24" spans="1:11" s="117" customFormat="1">
      <c r="K24" s="127"/>
    </row>
    <row r="25" spans="1:11">
      <c r="D25" s="159"/>
      <c r="E25" s="159"/>
      <c r="K25" s="159"/>
    </row>
    <row r="26" spans="1:11">
      <c r="D26" s="159"/>
      <c r="E26" s="159"/>
      <c r="K26" s="159"/>
    </row>
    <row r="27" spans="1:11">
      <c r="I27" s="159"/>
      <c r="K27" s="159"/>
    </row>
    <row r="28" spans="1:11" s="612" customFormat="1" ht="15" customHeight="1">
      <c r="B28" s="606" t="s">
        <v>331</v>
      </c>
      <c r="E28" s="606" t="s">
        <v>359</v>
      </c>
      <c r="I28" s="531" t="s">
        <v>333</v>
      </c>
    </row>
    <row r="29" spans="1:11">
      <c r="F29" s="159"/>
      <c r="I29" s="159"/>
      <c r="J29" s="159"/>
    </row>
    <row r="32" spans="1:11">
      <c r="B32" s="35"/>
      <c r="C32" s="83"/>
      <c r="D32" s="35"/>
      <c r="E32" s="83"/>
      <c r="F32" s="34"/>
      <c r="G32" s="83"/>
      <c r="H32" s="35"/>
    </row>
    <row r="33" spans="2:8">
      <c r="B33" s="35"/>
      <c r="C33" s="83"/>
      <c r="D33" s="35"/>
      <c r="E33" s="83"/>
      <c r="F33" s="35"/>
      <c r="G33" s="83"/>
      <c r="H33" s="160"/>
    </row>
  </sheetData>
  <mergeCells count="17">
    <mergeCell ref="G12:G14"/>
    <mergeCell ref="H12:H14"/>
    <mergeCell ref="A4:J4"/>
    <mergeCell ref="B11:E11"/>
    <mergeCell ref="F11:I11"/>
    <mergeCell ref="A5:J5"/>
    <mergeCell ref="A7:J7"/>
    <mergeCell ref="A9:J9"/>
    <mergeCell ref="A6:J6"/>
    <mergeCell ref="A11:A14"/>
    <mergeCell ref="B12:B14"/>
    <mergeCell ref="I12:I14"/>
    <mergeCell ref="J11:J14"/>
    <mergeCell ref="C12:C14"/>
    <mergeCell ref="D12:D14"/>
    <mergeCell ref="E12:E14"/>
    <mergeCell ref="F12:F14"/>
  </mergeCells>
  <phoneticPr fontId="0" type="noConversion"/>
  <printOptions horizontalCentered="1"/>
  <pageMargins left="0.70866141732283472" right="0.70866141732283472" top="0.74803149606299213" bottom="0.74803149606299213" header="0.31496062992125984" footer="0.31496062992125984"/>
  <pageSetup paperSize="9" scale="55" orientation="landscape" r:id="rId1"/>
  <headerFooter alignWithMargins="0">
    <oddHeader>&amp;L&amp;G</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
  <sheetViews>
    <sheetView showGridLines="0" view="pageBreakPreview" topLeftCell="A4" zoomScale="60" zoomScaleNormal="70" workbookViewId="0">
      <selection activeCell="A4" sqref="A4:M4"/>
    </sheetView>
  </sheetViews>
  <sheetFormatPr baseColWidth="10" defaultRowHeight="15"/>
  <cols>
    <col min="1" max="1" width="32.28515625" style="161" bestFit="1" customWidth="1"/>
    <col min="2" max="11" width="13.42578125" style="161" customWidth="1"/>
    <col min="12" max="13" width="16.42578125" style="161" customWidth="1"/>
    <col min="14" max="16384" width="11.42578125" style="161"/>
  </cols>
  <sheetData>
    <row r="1" spans="1:13" ht="62.25" customHeight="1"/>
    <row r="2" spans="1:13" ht="15.75">
      <c r="M2" s="162" t="s">
        <v>32</v>
      </c>
    </row>
    <row r="3" spans="1:13">
      <c r="M3" s="163"/>
    </row>
    <row r="4" spans="1:13" ht="23.25">
      <c r="A4" s="766" t="str">
        <f>+'Anexo B'!A4:J4</f>
        <v>BIOTEC DEL PARAGUAY S.A.</v>
      </c>
      <c r="B4" s="766"/>
      <c r="C4" s="766"/>
      <c r="D4" s="766"/>
      <c r="E4" s="766"/>
      <c r="F4" s="766"/>
      <c r="G4" s="766"/>
      <c r="H4" s="766"/>
      <c r="I4" s="766"/>
      <c r="J4" s="766"/>
      <c r="K4" s="766"/>
      <c r="L4" s="766"/>
      <c r="M4" s="766"/>
    </row>
    <row r="5" spans="1:13" ht="18.75">
      <c r="A5" s="767" t="s">
        <v>98</v>
      </c>
      <c r="B5" s="767"/>
      <c r="C5" s="767"/>
      <c r="D5" s="767"/>
      <c r="E5" s="767"/>
      <c r="F5" s="767"/>
      <c r="G5" s="767"/>
      <c r="H5" s="767"/>
      <c r="I5" s="767"/>
      <c r="J5" s="767"/>
      <c r="K5" s="767"/>
      <c r="L5" s="767"/>
      <c r="M5" s="767"/>
    </row>
    <row r="6" spans="1:13" ht="16.5">
      <c r="A6" s="778" t="str">
        <f>+'Anexo B'!A6:J6</f>
        <v>AL 30 DE  SETIEMBRE DE 2019 Y 2018</v>
      </c>
      <c r="B6" s="779"/>
      <c r="C6" s="779"/>
      <c r="D6" s="779"/>
      <c r="E6" s="779"/>
      <c r="F6" s="779"/>
      <c r="G6" s="779"/>
      <c r="H6" s="779"/>
      <c r="I6" s="779"/>
      <c r="J6" s="779"/>
      <c r="K6" s="779"/>
      <c r="L6" s="779"/>
      <c r="M6" s="779"/>
    </row>
    <row r="7" spans="1:13" ht="15.75">
      <c r="A7" s="773" t="s">
        <v>256</v>
      </c>
      <c r="B7" s="774"/>
      <c r="C7" s="774"/>
      <c r="D7" s="774"/>
      <c r="E7" s="774"/>
      <c r="F7" s="774"/>
      <c r="G7" s="774"/>
      <c r="H7" s="774"/>
      <c r="I7" s="774"/>
      <c r="J7" s="774"/>
      <c r="K7" s="774"/>
      <c r="L7" s="774"/>
      <c r="M7" s="774"/>
    </row>
    <row r="8" spans="1:13" ht="15.75">
      <c r="A8" s="164"/>
      <c r="B8" s="165"/>
      <c r="C8" s="165"/>
      <c r="D8" s="165"/>
      <c r="E8" s="165"/>
      <c r="F8" s="165"/>
      <c r="G8" s="165"/>
      <c r="H8" s="165"/>
      <c r="I8" s="165"/>
      <c r="J8" s="165"/>
      <c r="K8" s="165"/>
      <c r="L8" s="165"/>
      <c r="M8" s="165"/>
    </row>
    <row r="9" spans="1:13" ht="23.25">
      <c r="A9" s="766" t="s">
        <v>57</v>
      </c>
      <c r="B9" s="766"/>
      <c r="C9" s="766"/>
      <c r="D9" s="766"/>
      <c r="E9" s="766"/>
      <c r="F9" s="766"/>
      <c r="G9" s="766"/>
      <c r="H9" s="766"/>
      <c r="I9" s="766"/>
      <c r="J9" s="766"/>
      <c r="K9" s="766"/>
      <c r="L9" s="766"/>
      <c r="M9" s="766"/>
    </row>
    <row r="10" spans="1:13" ht="23.25">
      <c r="A10" s="766" t="s">
        <v>58</v>
      </c>
      <c r="B10" s="766"/>
      <c r="C10" s="766"/>
      <c r="D10" s="766"/>
      <c r="E10" s="766"/>
      <c r="F10" s="766"/>
      <c r="G10" s="766"/>
      <c r="H10" s="766"/>
      <c r="I10" s="766"/>
      <c r="J10" s="766"/>
      <c r="K10" s="766"/>
      <c r="L10" s="766"/>
      <c r="M10" s="766"/>
    </row>
    <row r="11" spans="1:13" ht="15.75" thickBot="1">
      <c r="A11" s="108"/>
      <c r="B11" s="108"/>
      <c r="C11" s="108"/>
      <c r="D11" s="108"/>
      <c r="E11" s="108"/>
      <c r="F11" s="108"/>
      <c r="G11" s="108"/>
      <c r="H11" s="108"/>
      <c r="I11" s="108"/>
      <c r="J11" s="108"/>
      <c r="K11" s="108"/>
      <c r="L11" s="108"/>
      <c r="M11" s="108"/>
    </row>
    <row r="12" spans="1:13">
      <c r="A12" s="166" t="s">
        <v>18</v>
      </c>
      <c r="B12" s="761" t="s">
        <v>21</v>
      </c>
      <c r="C12" s="775" t="s">
        <v>182</v>
      </c>
      <c r="D12" s="761" t="s">
        <v>22</v>
      </c>
      <c r="E12" s="761" t="s">
        <v>183</v>
      </c>
      <c r="F12" s="761" t="s">
        <v>184</v>
      </c>
      <c r="G12" s="761" t="s">
        <v>185</v>
      </c>
      <c r="H12" s="761" t="s">
        <v>186</v>
      </c>
      <c r="I12" s="770" t="s">
        <v>28</v>
      </c>
      <c r="J12" s="771"/>
      <c r="K12" s="771"/>
      <c r="L12" s="771"/>
      <c r="M12" s="772"/>
    </row>
    <row r="13" spans="1:13">
      <c r="A13" s="167" t="s">
        <v>19</v>
      </c>
      <c r="B13" s="762"/>
      <c r="C13" s="776"/>
      <c r="D13" s="762"/>
      <c r="E13" s="762"/>
      <c r="F13" s="762"/>
      <c r="G13" s="762"/>
      <c r="H13" s="762"/>
      <c r="I13" s="764" t="s">
        <v>187</v>
      </c>
      <c r="J13" s="764" t="s">
        <v>188</v>
      </c>
      <c r="K13" s="764" t="s">
        <v>24</v>
      </c>
      <c r="L13" s="768" t="s">
        <v>27</v>
      </c>
      <c r="M13" s="769"/>
    </row>
    <row r="14" spans="1:13" ht="18" customHeight="1">
      <c r="A14" s="168" t="s">
        <v>20</v>
      </c>
      <c r="B14" s="763"/>
      <c r="C14" s="777"/>
      <c r="D14" s="763"/>
      <c r="E14" s="763"/>
      <c r="F14" s="763"/>
      <c r="G14" s="763"/>
      <c r="H14" s="763"/>
      <c r="I14" s="763"/>
      <c r="J14" s="763"/>
      <c r="K14" s="763"/>
      <c r="L14" s="169" t="s">
        <v>25</v>
      </c>
      <c r="M14" s="170" t="s">
        <v>26</v>
      </c>
    </row>
    <row r="15" spans="1:13">
      <c r="A15" s="171"/>
      <c r="B15" s="172"/>
      <c r="C15" s="172"/>
      <c r="D15" s="172"/>
      <c r="E15" s="172"/>
      <c r="F15" s="172"/>
      <c r="G15" s="172"/>
      <c r="H15" s="172"/>
      <c r="I15" s="172"/>
      <c r="J15" s="172"/>
      <c r="K15" s="172"/>
      <c r="L15" s="172"/>
      <c r="M15" s="173"/>
    </row>
    <row r="16" spans="1:13">
      <c r="A16" s="174"/>
      <c r="B16" s="175"/>
      <c r="C16" s="175"/>
      <c r="D16" s="175"/>
      <c r="E16" s="175"/>
      <c r="F16" s="175"/>
      <c r="G16" s="175"/>
      <c r="H16" s="175"/>
      <c r="I16" s="175"/>
      <c r="J16" s="175"/>
      <c r="K16" s="175"/>
      <c r="L16" s="175"/>
      <c r="M16" s="176"/>
    </row>
    <row r="17" spans="1:13">
      <c r="A17" s="177" t="s">
        <v>29</v>
      </c>
      <c r="B17" s="175"/>
      <c r="C17" s="175"/>
      <c r="D17" s="175"/>
      <c r="E17" s="175"/>
      <c r="F17" s="175"/>
      <c r="G17" s="175"/>
      <c r="H17" s="175"/>
      <c r="I17" s="175"/>
      <c r="J17" s="175"/>
      <c r="K17" s="175"/>
      <c r="L17" s="175"/>
      <c r="M17" s="176"/>
    </row>
    <row r="18" spans="1:13">
      <c r="A18" s="177" t="s">
        <v>30</v>
      </c>
      <c r="B18" s="175"/>
      <c r="C18" s="175"/>
      <c r="D18" s="175"/>
      <c r="E18" s="175"/>
      <c r="F18" s="175"/>
      <c r="G18" s="175"/>
      <c r="H18" s="175"/>
      <c r="I18" s="175"/>
      <c r="J18" s="175"/>
      <c r="K18" s="175"/>
      <c r="L18" s="175"/>
      <c r="M18" s="176"/>
    </row>
    <row r="19" spans="1:13">
      <c r="A19" s="177"/>
      <c r="B19" s="175"/>
      <c r="C19" s="175"/>
      <c r="D19" s="175"/>
      <c r="E19" s="175"/>
      <c r="F19" s="175"/>
      <c r="G19" s="175"/>
      <c r="H19" s="175"/>
      <c r="I19" s="175"/>
      <c r="J19" s="175"/>
      <c r="K19" s="175"/>
      <c r="L19" s="175"/>
      <c r="M19" s="176"/>
    </row>
    <row r="20" spans="1:13">
      <c r="A20" s="177"/>
      <c r="B20" s="175"/>
      <c r="C20" s="175"/>
      <c r="D20" s="175"/>
      <c r="E20" s="175"/>
      <c r="F20" s="175"/>
      <c r="G20" s="175"/>
      <c r="H20" s="175"/>
      <c r="I20" s="175"/>
      <c r="J20" s="175"/>
      <c r="K20" s="175"/>
      <c r="L20" s="175"/>
      <c r="M20" s="176"/>
    </row>
    <row r="21" spans="1:13" ht="15.75" thickBot="1">
      <c r="A21" s="178"/>
      <c r="B21" s="179"/>
      <c r="C21" s="179"/>
      <c r="D21" s="179"/>
      <c r="E21" s="179"/>
      <c r="F21" s="179"/>
      <c r="G21" s="179"/>
      <c r="H21" s="179"/>
      <c r="I21" s="179"/>
      <c r="J21" s="179"/>
      <c r="K21" s="179"/>
      <c r="L21" s="179"/>
      <c r="M21" s="180"/>
    </row>
    <row r="22" spans="1:13">
      <c r="A22" s="181"/>
      <c r="G22" s="175"/>
      <c r="M22" s="182"/>
    </row>
    <row r="23" spans="1:13">
      <c r="A23" s="183" t="s">
        <v>15</v>
      </c>
      <c r="G23" s="184"/>
      <c r="M23" s="182"/>
    </row>
    <row r="24" spans="1:13">
      <c r="A24" s="185"/>
      <c r="G24" s="186"/>
      <c r="M24" s="182"/>
    </row>
    <row r="25" spans="1:13">
      <c r="A25" s="183" t="s">
        <v>16</v>
      </c>
      <c r="G25" s="184"/>
      <c r="M25" s="182"/>
    </row>
    <row r="26" spans="1:13" ht="15.75" thickBot="1">
      <c r="A26" s="187"/>
      <c r="M26" s="182"/>
    </row>
    <row r="27" spans="1:13">
      <c r="A27" s="188"/>
      <c r="B27" s="189"/>
      <c r="C27" s="189"/>
      <c r="D27" s="189"/>
      <c r="E27" s="189"/>
      <c r="F27" s="189"/>
      <c r="G27" s="189"/>
      <c r="H27" s="189"/>
      <c r="I27" s="189"/>
      <c r="J27" s="189"/>
      <c r="K27" s="189"/>
      <c r="L27" s="189"/>
      <c r="M27" s="190"/>
    </row>
    <row r="28" spans="1:13">
      <c r="A28" s="174"/>
      <c r="B28" s="175"/>
      <c r="C28" s="175"/>
      <c r="D28" s="175"/>
      <c r="E28" s="175"/>
      <c r="F28" s="175"/>
      <c r="G28" s="175"/>
      <c r="H28" s="175"/>
      <c r="I28" s="175"/>
      <c r="J28" s="175"/>
      <c r="K28" s="175"/>
      <c r="L28" s="175"/>
      <c r="M28" s="176"/>
    </row>
    <row r="29" spans="1:13">
      <c r="A29" s="177" t="s">
        <v>29</v>
      </c>
      <c r="B29" s="175"/>
      <c r="C29" s="175"/>
      <c r="D29" s="175"/>
      <c r="E29" s="175"/>
      <c r="F29" s="175"/>
      <c r="G29" s="175"/>
      <c r="H29" s="175"/>
      <c r="I29" s="175"/>
      <c r="J29" s="175"/>
      <c r="K29" s="175"/>
      <c r="L29" s="175"/>
      <c r="M29" s="176"/>
    </row>
    <row r="30" spans="1:13">
      <c r="A30" s="177" t="s">
        <v>31</v>
      </c>
      <c r="B30" s="175"/>
      <c r="C30" s="191"/>
      <c r="D30" s="175"/>
      <c r="E30" s="191"/>
      <c r="F30" s="175"/>
      <c r="G30" s="191"/>
      <c r="H30" s="192"/>
      <c r="I30" s="192"/>
      <c r="J30" s="175"/>
      <c r="K30" s="191"/>
      <c r="L30" s="191"/>
      <c r="M30" s="193"/>
    </row>
    <row r="31" spans="1:13">
      <c r="A31" s="177"/>
      <c r="B31" s="175"/>
      <c r="C31" s="175"/>
      <c r="D31" s="175"/>
      <c r="E31" s="175"/>
      <c r="F31" s="175"/>
      <c r="G31" s="175"/>
      <c r="H31" s="175"/>
      <c r="I31" s="175"/>
      <c r="J31" s="175"/>
      <c r="K31" s="175"/>
      <c r="L31" s="175"/>
      <c r="M31" s="176"/>
    </row>
    <row r="32" spans="1:13">
      <c r="A32" s="177"/>
      <c r="B32" s="175"/>
      <c r="C32" s="175"/>
      <c r="D32" s="175"/>
      <c r="E32" s="175"/>
      <c r="F32" s="175"/>
      <c r="G32" s="175"/>
      <c r="H32" s="175"/>
      <c r="I32" s="175"/>
      <c r="J32" s="175"/>
      <c r="K32" s="175"/>
      <c r="L32" s="175"/>
      <c r="M32" s="176"/>
    </row>
    <row r="33" spans="1:13" ht="15.75" thickBot="1">
      <c r="A33" s="178"/>
      <c r="B33" s="179"/>
      <c r="C33" s="179"/>
      <c r="D33" s="179"/>
      <c r="E33" s="179"/>
      <c r="F33" s="179"/>
      <c r="G33" s="179"/>
      <c r="H33" s="179"/>
      <c r="I33" s="179"/>
      <c r="J33" s="179"/>
      <c r="K33" s="179"/>
      <c r="L33" s="179"/>
      <c r="M33" s="180"/>
    </row>
    <row r="34" spans="1:13" s="195" customFormat="1" ht="12.75">
      <c r="A34" s="194"/>
      <c r="G34" s="196"/>
    </row>
    <row r="35" spans="1:13" s="195" customFormat="1" ht="12.75">
      <c r="A35" s="197" t="s">
        <v>15</v>
      </c>
      <c r="G35" s="198"/>
    </row>
    <row r="36" spans="1:13" s="195" customFormat="1" ht="12.75">
      <c r="A36" s="199"/>
      <c r="G36" s="200"/>
    </row>
    <row r="37" spans="1:13" s="195" customFormat="1" ht="13.5" thickBot="1">
      <c r="A37" s="201" t="s">
        <v>16</v>
      </c>
      <c r="G37" s="198"/>
    </row>
    <row r="38" spans="1:13" s="195" customFormat="1" ht="12.75">
      <c r="A38" s="202"/>
      <c r="G38" s="203"/>
    </row>
    <row r="39" spans="1:13" s="195" customFormat="1" ht="12.75">
      <c r="A39" s="202"/>
      <c r="G39" s="203"/>
    </row>
    <row r="40" spans="1:13" s="195" customFormat="1" ht="12.75">
      <c r="A40" s="202"/>
      <c r="G40" s="203"/>
    </row>
    <row r="41" spans="1:13" s="195" customFormat="1" ht="12.75">
      <c r="A41" s="202"/>
      <c r="G41" s="203"/>
    </row>
    <row r="42" spans="1:13" s="195" customFormat="1" ht="12.75">
      <c r="A42" s="202"/>
      <c r="G42" s="203"/>
    </row>
    <row r="43" spans="1:13" s="195" customFormat="1" ht="12.75">
      <c r="A43" s="202"/>
      <c r="G43" s="203"/>
    </row>
    <row r="44" spans="1:13" s="612" customFormat="1" ht="15" customHeight="1">
      <c r="B44" s="606" t="s">
        <v>331</v>
      </c>
      <c r="D44" s="765" t="s">
        <v>359</v>
      </c>
      <c r="E44" s="765"/>
      <c r="F44" s="765"/>
      <c r="G44" s="765"/>
      <c r="I44" s="531" t="s">
        <v>333</v>
      </c>
    </row>
    <row r="45" spans="1:13" s="108" customFormat="1">
      <c r="B45" s="35"/>
      <c r="E45" s="35"/>
      <c r="G45" s="83"/>
      <c r="I45" s="35"/>
      <c r="L45" s="160"/>
    </row>
    <row r="46" spans="1:13" s="195" customFormat="1" ht="12.75">
      <c r="A46" s="202"/>
      <c r="G46" s="203"/>
    </row>
    <row r="47" spans="1:13" s="195" customFormat="1" ht="12.75">
      <c r="A47" s="202"/>
      <c r="G47" s="203"/>
    </row>
    <row r="48" spans="1:13" s="195" customFormat="1" ht="12.75">
      <c r="A48" s="202"/>
      <c r="G48" s="203"/>
    </row>
    <row r="49" spans="1:7" s="195" customFormat="1" ht="12.75">
      <c r="A49" s="202"/>
      <c r="G49" s="203"/>
    </row>
    <row r="50" spans="1:7" s="195" customFormat="1" ht="12.75"/>
  </sheetData>
  <mergeCells count="19">
    <mergeCell ref="E12:E14"/>
    <mergeCell ref="F12:F14"/>
    <mergeCell ref="G12:G14"/>
    <mergeCell ref="H12:H14"/>
    <mergeCell ref="I13:I14"/>
    <mergeCell ref="D44:G44"/>
    <mergeCell ref="A4:M4"/>
    <mergeCell ref="A5:M5"/>
    <mergeCell ref="L13:M13"/>
    <mergeCell ref="I12:M12"/>
    <mergeCell ref="A7:M7"/>
    <mergeCell ref="A9:M9"/>
    <mergeCell ref="A10:M10"/>
    <mergeCell ref="B12:B14"/>
    <mergeCell ref="C12:C14"/>
    <mergeCell ref="J13:J14"/>
    <mergeCell ref="A6:M6"/>
    <mergeCell ref="K13:K14"/>
    <mergeCell ref="D12:D14"/>
  </mergeCells>
  <phoneticPr fontId="0" type="noConversion"/>
  <printOptions horizontalCentered="1"/>
  <pageMargins left="0.70866141732283472" right="0.70866141732283472" top="0.74803149606299213" bottom="0.74803149606299213" header="0.31496062992125984" footer="0.31496062992125984"/>
  <pageSetup paperSize="9" scale="65" orientation="landscape" r:id="rId1"/>
  <headerFooter alignWithMargins="0">
    <oddHeader>&amp;L&amp;G</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view="pageBreakPreview" zoomScale="60" zoomScaleNormal="70" workbookViewId="0">
      <selection activeCell="A4" sqref="A4:F4"/>
    </sheetView>
  </sheetViews>
  <sheetFormatPr baseColWidth="10" defaultRowHeight="15"/>
  <cols>
    <col min="1" max="1" width="26.5703125" style="108" customWidth="1"/>
    <col min="2" max="6" width="20.5703125" style="108" customWidth="1"/>
    <col min="7" max="16384" width="11.42578125" style="108"/>
  </cols>
  <sheetData>
    <row r="1" spans="1:6" ht="56.25" customHeight="1"/>
    <row r="2" spans="1:6" ht="15.75">
      <c r="F2" s="109" t="s">
        <v>38</v>
      </c>
    </row>
    <row r="3" spans="1:6">
      <c r="F3" s="204"/>
    </row>
    <row r="4" spans="1:6" ht="23.25">
      <c r="A4" s="748" t="str">
        <f>+'Anexo C'!A4:M4</f>
        <v>BIOTEC DEL PARAGUAY S.A.</v>
      </c>
      <c r="B4" s="748"/>
      <c r="C4" s="748"/>
      <c r="D4" s="748"/>
      <c r="E4" s="748"/>
      <c r="F4" s="748"/>
    </row>
    <row r="5" spans="1:6" ht="18.75">
      <c r="A5" s="752" t="s">
        <v>98</v>
      </c>
      <c r="B5" s="752"/>
      <c r="C5" s="752"/>
      <c r="D5" s="752"/>
      <c r="E5" s="752"/>
      <c r="F5" s="752"/>
    </row>
    <row r="6" spans="1:6" ht="15.75">
      <c r="A6" s="734" t="str">
        <f>+'Anexo C'!A6:M6</f>
        <v>AL 30 DE  SETIEMBRE DE 2019 Y 2018</v>
      </c>
      <c r="B6" s="753"/>
      <c r="C6" s="753"/>
      <c r="D6" s="753"/>
      <c r="E6" s="753"/>
      <c r="F6" s="753"/>
    </row>
    <row r="7" spans="1:6" ht="15.75">
      <c r="A7" s="753" t="s">
        <v>257</v>
      </c>
      <c r="B7" s="753"/>
      <c r="C7" s="753"/>
      <c r="D7" s="753"/>
      <c r="E7" s="753"/>
      <c r="F7" s="753"/>
    </row>
    <row r="8" spans="1:6">
      <c r="A8" s="205"/>
      <c r="B8" s="205"/>
      <c r="C8" s="205"/>
      <c r="D8" s="205"/>
      <c r="E8" s="205"/>
      <c r="F8" s="205"/>
    </row>
    <row r="9" spans="1:6">
      <c r="A9" s="783" t="s">
        <v>33</v>
      </c>
      <c r="B9" s="783"/>
      <c r="C9" s="783"/>
      <c r="D9" s="783"/>
      <c r="E9" s="783"/>
      <c r="F9" s="783"/>
    </row>
    <row r="10" spans="1:6">
      <c r="A10" s="783"/>
      <c r="B10" s="783"/>
      <c r="C10" s="783"/>
      <c r="D10" s="783"/>
      <c r="E10" s="783"/>
      <c r="F10" s="783"/>
    </row>
    <row r="11" spans="1:6">
      <c r="A11" s="205"/>
      <c r="B11" s="205"/>
      <c r="C11" s="206"/>
      <c r="D11" s="206"/>
      <c r="E11" s="206"/>
      <c r="F11" s="205"/>
    </row>
    <row r="12" spans="1:6" ht="12" customHeight="1" thickBot="1">
      <c r="C12" s="207"/>
      <c r="D12" s="207"/>
      <c r="E12" s="207"/>
    </row>
    <row r="13" spans="1:6">
      <c r="A13" s="784" t="s">
        <v>34</v>
      </c>
      <c r="B13" s="761" t="s">
        <v>189</v>
      </c>
      <c r="C13" s="761" t="s">
        <v>35</v>
      </c>
      <c r="D13" s="761" t="s">
        <v>190</v>
      </c>
      <c r="E13" s="761" t="s">
        <v>191</v>
      </c>
      <c r="F13" s="780" t="s">
        <v>192</v>
      </c>
    </row>
    <row r="14" spans="1:6">
      <c r="A14" s="785"/>
      <c r="B14" s="762"/>
      <c r="C14" s="762"/>
      <c r="D14" s="762"/>
      <c r="E14" s="762"/>
      <c r="F14" s="781"/>
    </row>
    <row r="15" spans="1:6">
      <c r="A15" s="786"/>
      <c r="B15" s="763"/>
      <c r="C15" s="763"/>
      <c r="D15" s="763"/>
      <c r="E15" s="763"/>
      <c r="F15" s="782"/>
    </row>
    <row r="16" spans="1:6">
      <c r="A16" s="171"/>
      <c r="B16" s="208"/>
      <c r="C16" s="208"/>
      <c r="D16" s="208"/>
      <c r="E16" s="208"/>
      <c r="F16" s="209"/>
    </row>
    <row r="17" spans="1:6">
      <c r="A17" s="210" t="s">
        <v>194</v>
      </c>
      <c r="B17" s="211">
        <v>0</v>
      </c>
      <c r="C17" s="211">
        <v>0</v>
      </c>
      <c r="D17" s="211">
        <v>0</v>
      </c>
      <c r="E17" s="211">
        <v>0</v>
      </c>
      <c r="F17" s="212">
        <v>0</v>
      </c>
    </row>
    <row r="18" spans="1:6">
      <c r="A18" s="210"/>
      <c r="B18" s="213"/>
      <c r="C18" s="214"/>
      <c r="D18" s="215"/>
      <c r="E18" s="213"/>
      <c r="F18" s="216"/>
    </row>
    <row r="19" spans="1:6">
      <c r="A19" s="210"/>
      <c r="B19" s="213"/>
      <c r="C19" s="214"/>
      <c r="D19" s="214"/>
      <c r="E19" s="217"/>
      <c r="F19" s="216"/>
    </row>
    <row r="20" spans="1:6">
      <c r="A20" s="218"/>
      <c r="B20" s="219"/>
      <c r="C20" s="220"/>
      <c r="D20" s="220"/>
      <c r="E20" s="221"/>
      <c r="F20" s="222"/>
    </row>
    <row r="21" spans="1:6">
      <c r="A21" s="223" t="s">
        <v>36</v>
      </c>
      <c r="B21" s="224">
        <f>SUM(B17:B20)</f>
        <v>0</v>
      </c>
      <c r="C21" s="224">
        <f>SUM(C17:C20)</f>
        <v>0</v>
      </c>
      <c r="D21" s="224">
        <f>SUM(D17:D20)</f>
        <v>0</v>
      </c>
      <c r="E21" s="224">
        <f>SUM(E17:E20)</f>
        <v>0</v>
      </c>
      <c r="F21" s="224">
        <f>SUM(F17:F20)</f>
        <v>0</v>
      </c>
    </row>
    <row r="22" spans="1:6">
      <c r="A22" s="171"/>
      <c r="B22" s="208"/>
      <c r="C22" s="225"/>
      <c r="D22" s="225"/>
      <c r="E22" s="226"/>
      <c r="F22" s="227"/>
    </row>
    <row r="23" spans="1:6">
      <c r="A23" s="210" t="s">
        <v>193</v>
      </c>
      <c r="B23" s="211">
        <v>0</v>
      </c>
      <c r="C23" s="211">
        <v>0</v>
      </c>
      <c r="D23" s="211">
        <v>0</v>
      </c>
      <c r="E23" s="228">
        <v>0</v>
      </c>
      <c r="F23" s="212">
        <v>0</v>
      </c>
    </row>
    <row r="24" spans="1:6">
      <c r="A24" s="210"/>
      <c r="B24" s="213"/>
      <c r="C24" s="214"/>
      <c r="D24" s="214"/>
      <c r="E24" s="213"/>
      <c r="F24" s="216"/>
    </row>
    <row r="25" spans="1:6">
      <c r="A25" s="210"/>
      <c r="B25" s="213"/>
      <c r="C25" s="214"/>
      <c r="D25" s="214"/>
      <c r="E25" s="217"/>
      <c r="F25" s="216"/>
    </row>
    <row r="26" spans="1:6">
      <c r="A26" s="218"/>
      <c r="B26" s="219"/>
      <c r="C26" s="220"/>
      <c r="D26" s="220"/>
      <c r="E26" s="221"/>
      <c r="F26" s="222"/>
    </row>
    <row r="27" spans="1:6">
      <c r="A27" s="223" t="s">
        <v>36</v>
      </c>
      <c r="B27" s="229">
        <f>SUM(B23:B26)</f>
        <v>0</v>
      </c>
      <c r="C27" s="229">
        <f>SUM(C23:C26)</f>
        <v>0</v>
      </c>
      <c r="D27" s="229">
        <f>SUM(D23:D26)</f>
        <v>0</v>
      </c>
      <c r="E27" s="229">
        <f>SUM(E23:E26)</f>
        <v>0</v>
      </c>
      <c r="F27" s="229">
        <f>SUM(F23:F26)</f>
        <v>0</v>
      </c>
    </row>
    <row r="28" spans="1:6" ht="21" customHeight="1">
      <c r="A28" s="171"/>
      <c r="B28" s="208"/>
      <c r="C28" s="225"/>
      <c r="D28" s="225"/>
      <c r="E28" s="226"/>
      <c r="F28" s="227"/>
    </row>
    <row r="29" spans="1:6" ht="15.75" thickBot="1">
      <c r="A29" s="230" t="s">
        <v>37</v>
      </c>
      <c r="B29" s="231">
        <f>+B27+B21</f>
        <v>0</v>
      </c>
      <c r="C29" s="231">
        <f>+C27+C21</f>
        <v>0</v>
      </c>
      <c r="D29" s="231">
        <f>+D27+D21</f>
        <v>0</v>
      </c>
      <c r="E29" s="231">
        <f>+E27+E21</f>
        <v>0</v>
      </c>
      <c r="F29" s="231">
        <f>+F27+F21</f>
        <v>0</v>
      </c>
    </row>
    <row r="35" spans="1:9">
      <c r="A35" s="111"/>
    </row>
    <row r="36" spans="1:9" s="1" customFormat="1" ht="15" customHeight="1">
      <c r="A36" s="606" t="s">
        <v>331</v>
      </c>
      <c r="C36" s="606" t="s">
        <v>359</v>
      </c>
      <c r="F36" s="531" t="s">
        <v>333</v>
      </c>
    </row>
    <row r="37" spans="1:9" s="110" customFormat="1">
      <c r="B37" s="35"/>
      <c r="C37" s="35"/>
      <c r="D37" s="34"/>
      <c r="E37" s="35"/>
      <c r="G37" s="87"/>
    </row>
    <row r="38" spans="1:9" s="110" customFormat="1">
      <c r="B38" s="35"/>
      <c r="C38" s="35"/>
      <c r="D38" s="35"/>
      <c r="E38" s="35"/>
      <c r="G38" s="87"/>
    </row>
    <row r="39" spans="1:9">
      <c r="A39" s="232"/>
      <c r="B39" s="111"/>
      <c r="C39" s="111"/>
      <c r="D39" s="111"/>
      <c r="E39" s="111"/>
      <c r="F39" s="111"/>
      <c r="G39" s="233"/>
      <c r="H39" s="111"/>
      <c r="I39" s="111"/>
    </row>
  </sheetData>
  <mergeCells count="11">
    <mergeCell ref="A5:F5"/>
    <mergeCell ref="A4:F4"/>
    <mergeCell ref="B13:B15"/>
    <mergeCell ref="C13:C15"/>
    <mergeCell ref="D13:D15"/>
    <mergeCell ref="E13:E15"/>
    <mergeCell ref="F13:F15"/>
    <mergeCell ref="A9:F10"/>
    <mergeCell ref="A6:F6"/>
    <mergeCell ref="A13:A15"/>
    <mergeCell ref="A7:F7"/>
  </mergeCells>
  <phoneticPr fontId="0" type="noConversion"/>
  <printOptions horizontalCentered="1"/>
  <pageMargins left="0.70866141732283472" right="0.70866141732283472" top="0.74803149606299213" bottom="0.74803149606299213" header="0.31496062992125984" footer="0.31496062992125984"/>
  <pageSetup paperSize="9" scale="65" orientation="portrait" r:id="rId1"/>
  <headerFooter alignWithMargins="0">
    <oddHeader>&amp;L&amp;G</oddHead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view="pageBreakPreview" zoomScale="60" zoomScaleNormal="70" workbookViewId="0"/>
  </sheetViews>
  <sheetFormatPr baseColWidth="10" defaultRowHeight="15"/>
  <cols>
    <col min="1" max="1" width="22.28515625" style="108" bestFit="1" customWidth="1"/>
    <col min="2" max="6" width="19.140625" style="108" customWidth="1"/>
    <col min="7" max="7" width="19.140625" style="108" bestFit="1" customWidth="1"/>
    <col min="8" max="16384" width="11.42578125" style="108"/>
  </cols>
  <sheetData>
    <row r="1" spans="1:7" ht="60" customHeight="1"/>
    <row r="2" spans="1:7" ht="15.75">
      <c r="F2" s="109" t="s">
        <v>43</v>
      </c>
    </row>
    <row r="3" spans="1:7">
      <c r="F3" s="204"/>
    </row>
    <row r="4" spans="1:7" ht="23.25">
      <c r="A4" s="748" t="str">
        <f>+'Anexo D'!A4:F4</f>
        <v>BIOTEC DEL PARAGUAY S.A.</v>
      </c>
      <c r="B4" s="748"/>
      <c r="C4" s="748"/>
      <c r="D4" s="748"/>
      <c r="E4" s="748"/>
      <c r="F4" s="748"/>
      <c r="G4" s="234"/>
    </row>
    <row r="5" spans="1:7" ht="18.75">
      <c r="A5" s="752" t="s">
        <v>122</v>
      </c>
      <c r="B5" s="752"/>
      <c r="C5" s="752"/>
      <c r="D5" s="752"/>
      <c r="E5" s="752"/>
      <c r="F5" s="752"/>
      <c r="G5" s="235"/>
    </row>
    <row r="6" spans="1:7" ht="16.5">
      <c r="A6" s="737" t="str">
        <f>+'Anexo D'!A6:F6</f>
        <v>AL 30 DE  SETIEMBRE DE 2019 Y 2018</v>
      </c>
      <c r="B6" s="754"/>
      <c r="C6" s="754"/>
      <c r="D6" s="754"/>
      <c r="E6" s="754"/>
      <c r="F6" s="754"/>
      <c r="G6" s="235"/>
    </row>
    <row r="7" spans="1:7" ht="15.75">
      <c r="A7" s="753" t="str">
        <f>+'Anexo D'!A7:F7</f>
        <v>(Expresado en  guaraníes)</v>
      </c>
      <c r="B7" s="753"/>
      <c r="C7" s="753"/>
      <c r="D7" s="753"/>
      <c r="E7" s="753"/>
      <c r="F7" s="753"/>
      <c r="G7" s="235"/>
    </row>
    <row r="9" spans="1:7" ht="23.25">
      <c r="A9" s="783" t="s">
        <v>39</v>
      </c>
      <c r="B9" s="783"/>
      <c r="C9" s="783"/>
      <c r="D9" s="783"/>
      <c r="E9" s="783"/>
      <c r="F9" s="783"/>
      <c r="G9" s="235"/>
    </row>
    <row r="10" spans="1:7" ht="15.75" thickBot="1">
      <c r="E10" s="236"/>
      <c r="F10" s="236"/>
    </row>
    <row r="11" spans="1:7">
      <c r="A11" s="784" t="s">
        <v>6</v>
      </c>
      <c r="B11" s="761" t="s">
        <v>196</v>
      </c>
      <c r="C11" s="761" t="s">
        <v>197</v>
      </c>
      <c r="D11" s="761" t="s">
        <v>198</v>
      </c>
      <c r="E11" s="761" t="s">
        <v>199</v>
      </c>
      <c r="F11" s="780" t="s">
        <v>195</v>
      </c>
    </row>
    <row r="12" spans="1:7">
      <c r="A12" s="785"/>
      <c r="B12" s="762"/>
      <c r="C12" s="762"/>
      <c r="D12" s="762"/>
      <c r="E12" s="762"/>
      <c r="F12" s="781" t="s">
        <v>40</v>
      </c>
    </row>
    <row r="13" spans="1:7">
      <c r="A13" s="786"/>
      <c r="B13" s="763"/>
      <c r="C13" s="763"/>
      <c r="D13" s="763"/>
      <c r="E13" s="763"/>
      <c r="F13" s="782" t="s">
        <v>59</v>
      </c>
    </row>
    <row r="14" spans="1:7">
      <c r="A14" s="171"/>
      <c r="B14" s="172"/>
      <c r="C14" s="172"/>
      <c r="D14" s="172"/>
      <c r="E14" s="172"/>
      <c r="F14" s="173"/>
    </row>
    <row r="15" spans="1:7">
      <c r="A15" s="210" t="s">
        <v>41</v>
      </c>
      <c r="B15" s="237"/>
      <c r="C15" s="237"/>
      <c r="D15" s="237"/>
      <c r="E15" s="237"/>
      <c r="F15" s="238"/>
    </row>
    <row r="16" spans="1:7">
      <c r="A16" s="210" t="s">
        <v>123</v>
      </c>
      <c r="B16" s="239">
        <v>0</v>
      </c>
      <c r="C16" s="240">
        <v>0</v>
      </c>
      <c r="D16" s="240">
        <v>0</v>
      </c>
      <c r="E16" s="240">
        <v>0</v>
      </c>
      <c r="F16" s="241">
        <v>0</v>
      </c>
    </row>
    <row r="17" spans="1:7">
      <c r="A17" s="210"/>
      <c r="B17" s="240"/>
      <c r="C17" s="240"/>
      <c r="D17" s="240"/>
      <c r="E17" s="240"/>
      <c r="F17" s="242"/>
    </row>
    <row r="18" spans="1:7">
      <c r="A18" s="210" t="s">
        <v>41</v>
      </c>
      <c r="B18" s="240"/>
      <c r="C18" s="240"/>
      <c r="D18" s="240"/>
      <c r="E18" s="240"/>
      <c r="F18" s="242"/>
    </row>
    <row r="19" spans="1:7">
      <c r="A19" s="210" t="s">
        <v>124</v>
      </c>
      <c r="B19" s="240">
        <v>0</v>
      </c>
      <c r="C19" s="240">
        <v>0</v>
      </c>
      <c r="D19" s="240">
        <v>0</v>
      </c>
      <c r="E19" s="240">
        <v>0</v>
      </c>
      <c r="F19" s="242">
        <v>0</v>
      </c>
      <c r="G19" s="207"/>
    </row>
    <row r="20" spans="1:7">
      <c r="A20" s="218"/>
      <c r="B20" s="243"/>
      <c r="C20" s="243"/>
      <c r="D20" s="243"/>
      <c r="E20" s="243"/>
      <c r="F20" s="244"/>
    </row>
    <row r="21" spans="1:7">
      <c r="A21" s="789" t="s">
        <v>23</v>
      </c>
      <c r="B21" s="792">
        <f>SUM(B16:B19)</f>
        <v>0</v>
      </c>
      <c r="C21" s="792">
        <f>SUM(C16:C19)</f>
        <v>0</v>
      </c>
      <c r="D21" s="792">
        <f>SUM(D16:D19)</f>
        <v>0</v>
      </c>
      <c r="E21" s="792">
        <f>SUM(E16:E19)</f>
        <v>0</v>
      </c>
      <c r="F21" s="787">
        <f>SUM(F16:F19)</f>
        <v>0</v>
      </c>
    </row>
    <row r="22" spans="1:7">
      <c r="A22" s="790"/>
      <c r="B22" s="794"/>
      <c r="C22" s="794"/>
      <c r="D22" s="794"/>
      <c r="E22" s="794"/>
      <c r="F22" s="788"/>
    </row>
    <row r="23" spans="1:7">
      <c r="A23" s="171"/>
      <c r="B23" s="245"/>
      <c r="C23" s="245"/>
      <c r="D23" s="245"/>
      <c r="E23" s="245"/>
      <c r="F23" s="246"/>
    </row>
    <row r="24" spans="1:7">
      <c r="A24" s="210" t="s">
        <v>42</v>
      </c>
      <c r="B24" s="240"/>
      <c r="C24" s="240"/>
      <c r="D24" s="240"/>
      <c r="E24" s="240"/>
      <c r="F24" s="242"/>
    </row>
    <row r="25" spans="1:7">
      <c r="A25" s="210" t="s">
        <v>67</v>
      </c>
      <c r="B25" s="240">
        <v>0</v>
      </c>
      <c r="C25" s="240">
        <v>0</v>
      </c>
      <c r="D25" s="240">
        <v>0</v>
      </c>
      <c r="E25" s="240">
        <v>0</v>
      </c>
      <c r="F25" s="242">
        <v>0</v>
      </c>
    </row>
    <row r="26" spans="1:7">
      <c r="A26" s="210"/>
      <c r="B26" s="240"/>
      <c r="C26" s="240"/>
      <c r="D26" s="240"/>
      <c r="E26" s="240"/>
      <c r="F26" s="242"/>
    </row>
    <row r="27" spans="1:7">
      <c r="A27" s="218"/>
      <c r="B27" s="247"/>
      <c r="C27" s="247"/>
      <c r="D27" s="247"/>
      <c r="E27" s="247"/>
      <c r="F27" s="248"/>
    </row>
    <row r="28" spans="1:7">
      <c r="A28" s="789" t="s">
        <v>23</v>
      </c>
      <c r="B28" s="792">
        <f>SUM(B24:B25)</f>
        <v>0</v>
      </c>
      <c r="C28" s="792">
        <f>SUM(C24:C25)</f>
        <v>0</v>
      </c>
      <c r="D28" s="792">
        <f>SUM(D24:D25)</f>
        <v>0</v>
      </c>
      <c r="E28" s="792">
        <f>SUM(E24:E25)</f>
        <v>0</v>
      </c>
      <c r="F28" s="787">
        <f>SUM(F24:F25)</f>
        <v>0</v>
      </c>
    </row>
    <row r="29" spans="1:7" ht="15.75" thickBot="1">
      <c r="A29" s="791"/>
      <c r="B29" s="793"/>
      <c r="C29" s="793"/>
      <c r="D29" s="793"/>
      <c r="E29" s="793"/>
      <c r="F29" s="795"/>
    </row>
    <row r="30" spans="1:7" ht="16.5" customHeight="1"/>
    <row r="31" spans="1:7" ht="16.5" customHeight="1"/>
    <row r="32" spans="1:7" ht="16.5" customHeight="1"/>
    <row r="33" spans="1:7" ht="16.5" customHeight="1"/>
    <row r="34" spans="1:7" ht="14.25" customHeight="1"/>
    <row r="35" spans="1:7" ht="14.25" customHeight="1"/>
    <row r="36" spans="1:7" s="1" customFormat="1" ht="15" customHeight="1">
      <c r="A36" s="606" t="s">
        <v>331</v>
      </c>
      <c r="C36" s="606" t="s">
        <v>359</v>
      </c>
      <c r="E36" s="531" t="s">
        <v>333</v>
      </c>
    </row>
    <row r="38" spans="1:7" s="110" customFormat="1">
      <c r="B38" s="35"/>
      <c r="C38" s="35"/>
      <c r="D38" s="34"/>
      <c r="E38" s="35"/>
      <c r="G38" s="87"/>
    </row>
    <row r="39" spans="1:7" s="110" customFormat="1">
      <c r="B39" s="35"/>
      <c r="C39" s="35"/>
      <c r="D39" s="35"/>
      <c r="E39" s="35"/>
      <c r="G39" s="87"/>
    </row>
  </sheetData>
  <mergeCells count="23">
    <mergeCell ref="F21:F22"/>
    <mergeCell ref="A21:A22"/>
    <mergeCell ref="A28:A29"/>
    <mergeCell ref="B28:B29"/>
    <mergeCell ref="C28:C29"/>
    <mergeCell ref="D28:D29"/>
    <mergeCell ref="E28:E29"/>
    <mergeCell ref="B21:B22"/>
    <mergeCell ref="C21:C22"/>
    <mergeCell ref="F28:F29"/>
    <mergeCell ref="D21:D22"/>
    <mergeCell ref="E21:E22"/>
    <mergeCell ref="A5:F5"/>
    <mergeCell ref="A4:F4"/>
    <mergeCell ref="A7:F7"/>
    <mergeCell ref="A9:F9"/>
    <mergeCell ref="A11:A13"/>
    <mergeCell ref="C11:C13"/>
    <mergeCell ref="D11:D13"/>
    <mergeCell ref="A6:F6"/>
    <mergeCell ref="E11:E13"/>
    <mergeCell ref="F11:F13"/>
    <mergeCell ref="B11:B13"/>
  </mergeCells>
  <phoneticPr fontId="0" type="noConversion"/>
  <printOptions horizontalCentered="1"/>
  <pageMargins left="0.82677165354330717" right="0.82677165354330717" top="1.4960629921259843" bottom="0.78740157480314965" header="0" footer="0"/>
  <pageSetup paperSize="9" scale="69" orientation="portrait" r:id="rId1"/>
  <headerFooter alignWithMargins="0">
    <oddHeader>&amp;L&amp;G</oddHead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showGridLines="0" view="pageBreakPreview" topLeftCell="A7" zoomScale="60" zoomScaleNormal="84" workbookViewId="0">
      <selection activeCell="C14" sqref="C14:F37"/>
    </sheetView>
  </sheetViews>
  <sheetFormatPr baseColWidth="10" defaultRowHeight="15"/>
  <cols>
    <col min="1" max="1" width="4.42578125" style="249" bestFit="1" customWidth="1"/>
    <col min="2" max="2" width="47.7109375" style="249" customWidth="1"/>
    <col min="3" max="3" width="17.140625" style="249" customWidth="1"/>
    <col min="4" max="4" width="20.28515625" style="249" customWidth="1"/>
    <col min="5" max="5" width="17.42578125" style="249" customWidth="1"/>
    <col min="6" max="6" width="18.5703125" style="249" customWidth="1"/>
    <col min="7" max="7" width="14.42578125" style="249" bestFit="1" customWidth="1"/>
    <col min="8" max="8" width="20.42578125" style="249" bestFit="1" customWidth="1"/>
    <col min="9" max="9" width="18.5703125" style="249" bestFit="1" customWidth="1"/>
    <col min="10" max="10" width="11.42578125" style="249"/>
    <col min="11" max="11" width="15.5703125" style="249" bestFit="1" customWidth="1"/>
    <col min="12" max="16384" width="11.42578125" style="249"/>
  </cols>
  <sheetData>
    <row r="1" spans="1:10" ht="61.5" customHeight="1"/>
    <row r="2" spans="1:10" ht="15.75">
      <c r="A2" s="810" t="s">
        <v>46</v>
      </c>
      <c r="B2" s="810"/>
      <c r="C2" s="810"/>
      <c r="D2" s="810"/>
      <c r="E2" s="810"/>
      <c r="F2" s="810"/>
    </row>
    <row r="3" spans="1:10" ht="16.5">
      <c r="A3" s="250"/>
      <c r="B3" s="250"/>
      <c r="C3" s="250"/>
      <c r="D3" s="250"/>
      <c r="E3" s="250"/>
      <c r="F3" s="250"/>
    </row>
    <row r="4" spans="1:10" ht="23.25">
      <c r="A4" s="250"/>
      <c r="B4" s="811" t="s">
        <v>318</v>
      </c>
      <c r="C4" s="811"/>
      <c r="D4" s="811"/>
      <c r="E4" s="811"/>
      <c r="F4" s="811"/>
    </row>
    <row r="5" spans="1:10" s="252" customFormat="1" ht="18">
      <c r="A5" s="812" t="s">
        <v>122</v>
      </c>
      <c r="B5" s="812"/>
      <c r="C5" s="812"/>
      <c r="D5" s="812"/>
      <c r="E5" s="812"/>
      <c r="F5" s="812"/>
      <c r="G5" s="251"/>
    </row>
    <row r="6" spans="1:10" s="252" customFormat="1" ht="22.5" customHeight="1">
      <c r="A6" s="253"/>
      <c r="B6" s="813" t="s">
        <v>343</v>
      </c>
      <c r="C6" s="813"/>
      <c r="D6" s="813"/>
      <c r="E6" s="813"/>
      <c r="F6" s="813"/>
      <c r="G6" s="254"/>
    </row>
    <row r="7" spans="1:10" s="256" customFormat="1" ht="15.75">
      <c r="A7" s="814" t="s">
        <v>130</v>
      </c>
      <c r="B7" s="814"/>
      <c r="C7" s="814"/>
      <c r="D7" s="814"/>
      <c r="E7" s="814"/>
      <c r="F7" s="814"/>
      <c r="G7" s="255"/>
    </row>
    <row r="8" spans="1:10" s="252" customFormat="1" ht="15.75">
      <c r="G8" s="251"/>
    </row>
    <row r="9" spans="1:10" s="252" customFormat="1" ht="20.25">
      <c r="A9" s="799" t="s">
        <v>221</v>
      </c>
      <c r="B9" s="799"/>
      <c r="C9" s="799"/>
      <c r="D9" s="799"/>
      <c r="E9" s="799"/>
      <c r="F9" s="799"/>
      <c r="G9" s="251"/>
    </row>
    <row r="10" spans="1:10" s="252" customFormat="1" ht="15.75">
      <c r="A10" s="257"/>
      <c r="B10" s="257"/>
      <c r="C10" s="257"/>
      <c r="D10" s="257"/>
      <c r="E10" s="257"/>
    </row>
    <row r="11" spans="1:10" s="252" customFormat="1" ht="9" customHeight="1">
      <c r="A11" s="258"/>
      <c r="B11" s="258"/>
      <c r="C11" s="258"/>
      <c r="D11" s="258"/>
      <c r="E11" s="258"/>
      <c r="F11" s="259"/>
    </row>
    <row r="12" spans="1:10" s="260" customFormat="1" ht="12.75" customHeight="1">
      <c r="A12" s="800" t="s">
        <v>44</v>
      </c>
      <c r="B12" s="801"/>
      <c r="C12" s="800" t="s">
        <v>350</v>
      </c>
      <c r="D12" s="804"/>
      <c r="E12" s="807" t="s">
        <v>351</v>
      </c>
      <c r="F12" s="807"/>
      <c r="G12" s="588"/>
      <c r="H12" s="588"/>
      <c r="I12" s="588"/>
      <c r="J12" s="588"/>
    </row>
    <row r="13" spans="1:10" s="260" customFormat="1" ht="12" customHeight="1">
      <c r="A13" s="802"/>
      <c r="B13" s="803"/>
      <c r="C13" s="805"/>
      <c r="D13" s="806"/>
      <c r="E13" s="807"/>
      <c r="F13" s="807"/>
      <c r="G13" s="588"/>
      <c r="H13" s="588"/>
      <c r="I13" s="588"/>
      <c r="J13" s="588"/>
    </row>
    <row r="14" spans="1:10">
      <c r="A14" s="261" t="s">
        <v>222</v>
      </c>
      <c r="B14" s="262" t="s">
        <v>223</v>
      </c>
      <c r="C14" s="263"/>
      <c r="D14" s="263"/>
      <c r="E14" s="427"/>
      <c r="F14" s="427"/>
      <c r="G14" s="583"/>
      <c r="H14" s="583"/>
      <c r="I14" s="583"/>
      <c r="J14" s="583"/>
    </row>
    <row r="15" spans="1:10" s="265" customFormat="1" ht="12.75">
      <c r="A15" s="261"/>
      <c r="B15" s="262" t="s">
        <v>224</v>
      </c>
      <c r="C15" s="264"/>
      <c r="D15" s="264"/>
      <c r="E15" s="474"/>
      <c r="F15" s="474"/>
      <c r="G15" s="582"/>
      <c r="H15" s="582"/>
      <c r="I15" s="582"/>
      <c r="J15" s="582"/>
    </row>
    <row r="16" spans="1:10" ht="15" customHeight="1">
      <c r="A16" s="266"/>
      <c r="B16" s="267" t="s">
        <v>225</v>
      </c>
      <c r="C16" s="426"/>
      <c r="D16" s="268">
        <v>14879190477</v>
      </c>
      <c r="E16" s="426"/>
      <c r="F16" s="272">
        <v>8151778256</v>
      </c>
      <c r="G16" s="583"/>
      <c r="H16" s="584"/>
      <c r="I16" s="583"/>
      <c r="J16" s="583"/>
    </row>
    <row r="17" spans="1:11" ht="15" customHeight="1">
      <c r="A17" s="266"/>
      <c r="B17" s="267" t="s">
        <v>226</v>
      </c>
      <c r="C17" s="427">
        <v>11998568175</v>
      </c>
      <c r="D17" s="270"/>
      <c r="E17" s="427">
        <v>8133915461</v>
      </c>
      <c r="F17" s="427"/>
      <c r="G17" s="583"/>
      <c r="H17" s="584"/>
      <c r="I17" s="585"/>
      <c r="J17" s="583"/>
    </row>
    <row r="18" spans="1:11">
      <c r="A18" s="266"/>
      <c r="B18" s="267" t="s">
        <v>269</v>
      </c>
      <c r="C18" s="427">
        <v>2880622302</v>
      </c>
      <c r="D18" s="270"/>
      <c r="E18" s="427">
        <v>17862795</v>
      </c>
      <c r="F18" s="427"/>
      <c r="G18" s="583"/>
      <c r="H18" s="584"/>
      <c r="I18" s="583"/>
      <c r="J18" s="583"/>
    </row>
    <row r="19" spans="1:11">
      <c r="A19" s="266"/>
      <c r="B19" s="267"/>
      <c r="C19" s="427"/>
      <c r="D19" s="270"/>
      <c r="E19" s="427"/>
      <c r="F19" s="427"/>
      <c r="G19" s="583"/>
      <c r="H19" s="584"/>
      <c r="I19" s="583"/>
      <c r="J19" s="583"/>
    </row>
    <row r="20" spans="1:11" ht="15" customHeight="1">
      <c r="A20" s="266"/>
      <c r="B20" s="267" t="s">
        <v>227</v>
      </c>
      <c r="C20" s="427"/>
      <c r="D20" s="268">
        <v>15542782848</v>
      </c>
      <c r="E20" s="427"/>
      <c r="F20" s="272">
        <v>13681064423</v>
      </c>
      <c r="G20" s="583"/>
      <c r="H20" s="584"/>
      <c r="I20" s="583"/>
      <c r="J20" s="583"/>
    </row>
    <row r="21" spans="1:11" ht="15" customHeight="1">
      <c r="A21" s="266"/>
      <c r="B21" s="267" t="s">
        <v>228</v>
      </c>
      <c r="C21" s="272">
        <v>15542782848</v>
      </c>
      <c r="D21" s="270"/>
      <c r="E21" s="272">
        <v>13681064423</v>
      </c>
      <c r="F21" s="427"/>
      <c r="G21" s="583"/>
      <c r="H21" s="584"/>
      <c r="I21" s="583"/>
      <c r="J21" s="583"/>
    </row>
    <row r="22" spans="1:11" ht="15" customHeight="1">
      <c r="A22" s="266"/>
      <c r="B22" s="267"/>
      <c r="C22" s="427"/>
      <c r="D22" s="270"/>
      <c r="E22" s="427"/>
      <c r="F22" s="427"/>
      <c r="G22" s="583"/>
      <c r="H22" s="584"/>
      <c r="I22" s="583"/>
      <c r="J22" s="583"/>
    </row>
    <row r="23" spans="1:11" ht="15" customHeight="1">
      <c r="A23" s="266"/>
      <c r="B23" s="267"/>
      <c r="C23" s="427"/>
      <c r="D23" s="270"/>
      <c r="E23" s="427"/>
      <c r="F23" s="427"/>
      <c r="G23" s="583"/>
      <c r="H23" s="584"/>
      <c r="I23" s="583"/>
      <c r="J23" s="583"/>
      <c r="K23" s="271"/>
    </row>
    <row r="24" spans="1:11" ht="15" customHeight="1">
      <c r="A24" s="266"/>
      <c r="B24" s="267" t="s">
        <v>270</v>
      </c>
      <c r="C24" s="427">
        <v>0</v>
      </c>
      <c r="D24" s="270">
        <v>0</v>
      </c>
      <c r="E24" s="427"/>
      <c r="F24" s="427">
        <v>0</v>
      </c>
      <c r="G24" s="583"/>
      <c r="H24" s="584"/>
      <c r="I24" s="583"/>
      <c r="J24" s="583"/>
      <c r="K24" s="271"/>
    </row>
    <row r="25" spans="1:11" ht="15" customHeight="1">
      <c r="A25" s="266"/>
      <c r="B25" s="267" t="s">
        <v>271</v>
      </c>
      <c r="C25" s="427">
        <v>808688460</v>
      </c>
      <c r="D25" s="270">
        <v>808688460</v>
      </c>
      <c r="E25" s="427">
        <v>185850003</v>
      </c>
      <c r="F25" s="427">
        <v>185850003</v>
      </c>
      <c r="G25" s="583"/>
      <c r="H25" s="584"/>
      <c r="I25" s="583"/>
      <c r="J25" s="583"/>
      <c r="K25" s="271"/>
    </row>
    <row r="26" spans="1:11">
      <c r="A26" s="266"/>
      <c r="B26" s="267" t="s">
        <v>272</v>
      </c>
      <c r="C26" s="427">
        <v>310447</v>
      </c>
      <c r="D26" s="270">
        <v>310447</v>
      </c>
      <c r="E26" s="427"/>
      <c r="F26" s="427">
        <v>0</v>
      </c>
      <c r="G26" s="583"/>
      <c r="H26" s="584"/>
      <c r="I26" s="583"/>
      <c r="J26" s="583"/>
    </row>
    <row r="27" spans="1:11">
      <c r="A27" s="266"/>
      <c r="B27" s="267"/>
      <c r="C27" s="427"/>
      <c r="D27" s="270"/>
      <c r="E27" s="427"/>
      <c r="F27" s="427"/>
      <c r="G27" s="583"/>
      <c r="H27" s="584"/>
      <c r="I27" s="583"/>
      <c r="J27" s="583"/>
    </row>
    <row r="28" spans="1:11" ht="15" customHeight="1">
      <c r="A28" s="266"/>
      <c r="B28" s="267" t="s">
        <v>273</v>
      </c>
      <c r="C28" s="427"/>
      <c r="D28" s="272">
        <v>16163608499</v>
      </c>
      <c r="E28" s="427"/>
      <c r="F28" s="272">
        <v>12881761017</v>
      </c>
      <c r="G28" s="589"/>
      <c r="H28" s="584"/>
      <c r="I28" s="583"/>
      <c r="J28" s="583"/>
    </row>
    <row r="29" spans="1:11" ht="15" customHeight="1">
      <c r="A29" s="266"/>
      <c r="B29" s="273" t="s">
        <v>226</v>
      </c>
      <c r="C29" s="427">
        <v>14012857909</v>
      </c>
      <c r="D29" s="270"/>
      <c r="E29" s="427">
        <v>10886295119</v>
      </c>
      <c r="F29" s="427"/>
      <c r="G29" s="583"/>
      <c r="H29" s="584"/>
      <c r="I29" s="583"/>
      <c r="J29" s="583"/>
    </row>
    <row r="30" spans="1:11" ht="15" customHeight="1">
      <c r="A30" s="266"/>
      <c r="B30" s="273" t="s">
        <v>229</v>
      </c>
      <c r="C30" s="427">
        <v>2150750590</v>
      </c>
      <c r="D30" s="586"/>
      <c r="E30" s="427">
        <v>1984813078</v>
      </c>
      <c r="F30" s="587"/>
      <c r="G30" s="589"/>
      <c r="H30" s="584"/>
      <c r="I30" s="583"/>
      <c r="J30" s="583"/>
    </row>
    <row r="31" spans="1:11" ht="15" customHeight="1">
      <c r="A31" s="266"/>
      <c r="B31" s="273" t="s">
        <v>314</v>
      </c>
      <c r="C31" s="272">
        <v>0</v>
      </c>
      <c r="D31" s="270"/>
      <c r="E31" s="272">
        <v>10652820</v>
      </c>
      <c r="F31" s="427"/>
      <c r="H31" s="269"/>
    </row>
    <row r="32" spans="1:11" ht="15" customHeight="1">
      <c r="A32" s="266"/>
      <c r="B32" s="273"/>
      <c r="C32" s="427"/>
      <c r="D32" s="270"/>
      <c r="E32" s="427"/>
      <c r="F32" s="427"/>
      <c r="H32" s="269"/>
    </row>
    <row r="33" spans="1:11" s="265" customFormat="1" ht="15" customHeight="1" thickBot="1">
      <c r="A33" s="261"/>
      <c r="B33" s="262" t="s">
        <v>233</v>
      </c>
      <c r="C33" s="264"/>
      <c r="D33" s="428">
        <v>13449986813</v>
      </c>
      <c r="E33" s="474"/>
      <c r="F33" s="475">
        <v>8765231659</v>
      </c>
      <c r="H33" s="275"/>
    </row>
    <row r="34" spans="1:11" ht="15" customHeight="1">
      <c r="A34" s="266"/>
      <c r="B34" s="267"/>
      <c r="C34" s="270"/>
      <c r="D34" s="270"/>
      <c r="E34" s="270"/>
      <c r="F34" s="270"/>
      <c r="H34" s="269"/>
    </row>
    <row r="35" spans="1:11" ht="15" customHeight="1">
      <c r="A35" s="261" t="s">
        <v>230</v>
      </c>
      <c r="B35" s="262" t="s">
        <v>231</v>
      </c>
      <c r="C35" s="270"/>
      <c r="D35" s="270"/>
      <c r="E35" s="270"/>
      <c r="F35" s="270"/>
      <c r="G35" s="274"/>
      <c r="H35" s="269"/>
      <c r="I35" s="276"/>
    </row>
    <row r="36" spans="1:11" s="265" customFormat="1" ht="15" customHeight="1">
      <c r="A36" s="261"/>
      <c r="B36" s="262" t="s">
        <v>223</v>
      </c>
      <c r="C36" s="264"/>
      <c r="D36" s="429">
        <v>13449986813</v>
      </c>
      <c r="E36" s="430"/>
      <c r="F36" s="429">
        <v>8765231659</v>
      </c>
      <c r="H36" s="275"/>
      <c r="I36" s="276"/>
    </row>
    <row r="37" spans="1:11" s="265" customFormat="1" ht="15" customHeight="1">
      <c r="A37" s="277"/>
      <c r="B37" s="278"/>
      <c r="C37" s="279"/>
      <c r="D37" s="264"/>
      <c r="E37" s="264"/>
      <c r="F37" s="264"/>
      <c r="G37" s="280"/>
      <c r="H37" s="281"/>
      <c r="I37" s="276"/>
    </row>
    <row r="38" spans="1:11" s="283" customFormat="1" ht="15" customHeight="1">
      <c r="A38" s="808" t="s">
        <v>232</v>
      </c>
      <c r="B38" s="808"/>
      <c r="C38" s="808"/>
      <c r="D38" s="808"/>
      <c r="E38" s="808"/>
      <c r="F38" s="808"/>
      <c r="G38" s="282"/>
      <c r="H38" s="269"/>
      <c r="I38" s="271"/>
      <c r="J38" s="282"/>
      <c r="K38" s="282"/>
    </row>
    <row r="39" spans="1:11" ht="15" customHeight="1">
      <c r="A39" s="284"/>
      <c r="D39" s="409"/>
      <c r="E39" s="409"/>
      <c r="F39" s="425"/>
      <c r="G39" s="286"/>
      <c r="H39" s="269"/>
      <c r="I39" s="271"/>
    </row>
    <row r="40" spans="1:11">
      <c r="A40" s="287"/>
      <c r="B40" s="284"/>
      <c r="C40" s="287"/>
      <c r="D40" s="288"/>
      <c r="E40" s="796"/>
      <c r="F40" s="797"/>
      <c r="G40" s="284"/>
      <c r="H40" s="291"/>
      <c r="I40" s="276"/>
      <c r="J40" s="287"/>
    </row>
    <row r="41" spans="1:11">
      <c r="A41" s="287"/>
      <c r="B41" s="284"/>
      <c r="C41" s="287"/>
      <c r="D41" s="288"/>
      <c r="E41" s="604"/>
      <c r="F41" s="605"/>
      <c r="G41" s="284"/>
      <c r="H41" s="291"/>
      <c r="I41" s="276"/>
      <c r="J41" s="287"/>
    </row>
    <row r="42" spans="1:11">
      <c r="A42" s="287"/>
      <c r="B42" s="284"/>
      <c r="C42" s="287"/>
      <c r="D42" s="288"/>
      <c r="E42" s="604"/>
      <c r="F42" s="605"/>
      <c r="G42" s="284"/>
      <c r="H42" s="291"/>
      <c r="I42" s="276"/>
      <c r="J42" s="287"/>
    </row>
    <row r="43" spans="1:11">
      <c r="A43" s="287"/>
      <c r="B43" s="284"/>
      <c r="C43" s="287"/>
      <c r="D43" s="288"/>
      <c r="E43" s="604"/>
      <c r="F43" s="605"/>
      <c r="G43" s="284"/>
      <c r="H43" s="291"/>
      <c r="I43" s="276"/>
      <c r="J43" s="287"/>
    </row>
    <row r="44" spans="1:11">
      <c r="A44" s="287"/>
      <c r="B44" s="284"/>
      <c r="C44" s="287"/>
      <c r="D44" s="288"/>
      <c r="E44" s="604"/>
      <c r="F44" s="605"/>
      <c r="G44" s="284"/>
      <c r="H44" s="291"/>
      <c r="I44" s="276"/>
      <c r="J44" s="287"/>
    </row>
    <row r="45" spans="1:11" s="612" customFormat="1" ht="15" customHeight="1">
      <c r="B45" s="606" t="s">
        <v>331</v>
      </c>
      <c r="C45" s="809" t="s">
        <v>359</v>
      </c>
      <c r="D45" s="809"/>
      <c r="E45" s="608" t="s">
        <v>333</v>
      </c>
    </row>
    <row r="46" spans="1:11">
      <c r="A46" s="287"/>
      <c r="B46" s="284"/>
      <c r="C46" s="287"/>
      <c r="D46" s="288"/>
      <c r="E46" s="289"/>
      <c r="F46" s="290"/>
      <c r="G46" s="284"/>
      <c r="H46" s="284"/>
      <c r="I46" s="287"/>
      <c r="J46" s="287"/>
    </row>
    <row r="47" spans="1:11">
      <c r="A47" s="287"/>
      <c r="B47" s="284"/>
      <c r="C47" s="287"/>
      <c r="D47" s="288"/>
      <c r="E47" s="798"/>
      <c r="F47" s="798"/>
      <c r="G47" s="284"/>
      <c r="H47" s="276"/>
      <c r="I47" s="287"/>
      <c r="J47" s="287"/>
    </row>
    <row r="48" spans="1:11">
      <c r="A48" s="287"/>
      <c r="B48" s="284"/>
      <c r="C48" s="287"/>
      <c r="D48" s="288"/>
      <c r="E48" s="285"/>
      <c r="F48" s="292"/>
      <c r="G48" s="284"/>
      <c r="H48" s="284"/>
      <c r="I48" s="287"/>
      <c r="J48" s="287"/>
    </row>
    <row r="49" spans="1:10" ht="15.75">
      <c r="A49" s="293"/>
      <c r="B49" s="284"/>
      <c r="C49" s="284"/>
      <c r="D49" s="431"/>
      <c r="E49" s="284"/>
      <c r="F49" s="285"/>
      <c r="G49" s="284"/>
      <c r="H49" s="284"/>
      <c r="I49" s="287"/>
    </row>
    <row r="50" spans="1:10">
      <c r="A50" s="294"/>
      <c r="B50" s="284"/>
      <c r="C50" s="295"/>
      <c r="D50" s="432"/>
      <c r="E50" s="284"/>
      <c r="F50" s="288"/>
      <c r="G50" s="284"/>
      <c r="J50" s="287"/>
    </row>
    <row r="51" spans="1:10">
      <c r="A51" s="296"/>
      <c r="B51" s="284"/>
      <c r="C51" s="297"/>
      <c r="D51" s="433"/>
      <c r="E51" s="284"/>
      <c r="F51" s="298"/>
      <c r="G51" s="284"/>
      <c r="H51" s="284"/>
      <c r="I51" s="287"/>
      <c r="J51" s="287"/>
    </row>
    <row r="52" spans="1:10">
      <c r="A52" s="299"/>
      <c r="B52" s="284"/>
      <c r="C52" s="300"/>
      <c r="D52" s="300"/>
      <c r="E52" s="285"/>
      <c r="F52" s="298"/>
      <c r="G52" s="284"/>
      <c r="H52" s="284"/>
      <c r="I52" s="287"/>
      <c r="J52" s="287"/>
    </row>
    <row r="53" spans="1:10">
      <c r="A53" s="301"/>
      <c r="B53" s="302"/>
      <c r="C53" s="287"/>
      <c r="D53" s="287"/>
      <c r="E53" s="285"/>
      <c r="F53" s="303"/>
      <c r="G53" s="302"/>
      <c r="H53" s="284"/>
      <c r="I53" s="287"/>
      <c r="J53" s="287"/>
    </row>
    <row r="54" spans="1:10">
      <c r="D54" s="434"/>
      <c r="H54" s="287"/>
      <c r="I54" s="287"/>
    </row>
  </sheetData>
  <mergeCells count="13">
    <mergeCell ref="A2:F2"/>
    <mergeCell ref="B4:F4"/>
    <mergeCell ref="A5:F5"/>
    <mergeCell ref="B6:F6"/>
    <mergeCell ref="A7:F7"/>
    <mergeCell ref="E40:F40"/>
    <mergeCell ref="E47:F47"/>
    <mergeCell ref="A9:F9"/>
    <mergeCell ref="A12:B13"/>
    <mergeCell ref="C12:D13"/>
    <mergeCell ref="E12:F13"/>
    <mergeCell ref="A38:F38"/>
    <mergeCell ref="C45:D45"/>
  </mergeCells>
  <pageMargins left="0.70866141732283472" right="0.70866141732283472" top="0.74803149606299213" bottom="0.74803149606299213" header="0.31496062992125984" footer="0.31496062992125984"/>
  <pageSetup paperSize="9" scale="71" orientation="portrait" r:id="rId1"/>
  <headerFooter>
    <oddHeader>&amp;L&amp;G</oddHeader>
  </headerFooter>
  <colBreaks count="1" manualBreakCount="1">
    <brk id="6" max="1048575" man="1"/>
  </col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showGridLines="0" view="pageBreakPreview" topLeftCell="A7" zoomScale="85" zoomScaleNormal="80" zoomScaleSheetLayoutView="85" workbookViewId="0">
      <selection activeCell="C14" sqref="C14:F44"/>
    </sheetView>
  </sheetViews>
  <sheetFormatPr baseColWidth="10" defaultRowHeight="14.25" customHeight="1"/>
  <cols>
    <col min="1" max="1" width="48.140625" style="108" bestFit="1" customWidth="1"/>
    <col min="2" max="2" width="18" style="108" bestFit="1" customWidth="1"/>
    <col min="3" max="3" width="15" style="108" customWidth="1"/>
    <col min="4" max="4" width="13" style="108" customWidth="1"/>
    <col min="5" max="6" width="20.28515625" style="108" bestFit="1" customWidth="1"/>
    <col min="7" max="7" width="10.42578125" style="304" customWidth="1"/>
    <col min="8" max="8" width="42.85546875" style="108" customWidth="1"/>
    <col min="9" max="9" width="16.7109375" style="305" customWidth="1"/>
    <col min="10" max="10" width="15.140625" style="108" bestFit="1" customWidth="1"/>
    <col min="11" max="16384" width="11.42578125" style="108"/>
  </cols>
  <sheetData>
    <row r="1" spans="1:10" ht="61.5" customHeight="1"/>
    <row r="2" spans="1:10" ht="15.75">
      <c r="F2" s="109" t="s">
        <v>56</v>
      </c>
    </row>
    <row r="3" spans="1:10" ht="23.25">
      <c r="A3" s="748" t="s">
        <v>318</v>
      </c>
      <c r="B3" s="748"/>
      <c r="C3" s="748"/>
      <c r="D3" s="748"/>
      <c r="E3" s="748"/>
      <c r="F3" s="748"/>
    </row>
    <row r="4" spans="1:10" ht="18.75">
      <c r="A4" s="752" t="s">
        <v>352</v>
      </c>
      <c r="B4" s="752"/>
      <c r="C4" s="752"/>
      <c r="D4" s="752"/>
      <c r="E4" s="752"/>
      <c r="F4" s="752"/>
    </row>
    <row r="5" spans="1:10" ht="16.5">
      <c r="A5" s="736" t="str">
        <f>+BG!A8</f>
        <v>Comparativo con el ejercicio al 31/12/2018</v>
      </c>
      <c r="B5" s="754"/>
      <c r="C5" s="754"/>
      <c r="D5" s="754"/>
      <c r="E5" s="754"/>
      <c r="F5" s="754"/>
    </row>
    <row r="6" spans="1:10" ht="15.75">
      <c r="A6" s="753" t="s">
        <v>61</v>
      </c>
      <c r="B6" s="753"/>
      <c r="C6" s="753"/>
      <c r="D6" s="753"/>
      <c r="E6" s="753"/>
      <c r="F6" s="753"/>
    </row>
    <row r="7" spans="1:10" ht="14.25" customHeight="1">
      <c r="A7" s="306"/>
      <c r="B7" s="306"/>
      <c r="C7" s="306"/>
      <c r="D7" s="306"/>
      <c r="E7" s="306"/>
      <c r="F7" s="306"/>
    </row>
    <row r="8" spans="1:10" ht="23.25">
      <c r="A8" s="748" t="s">
        <v>62</v>
      </c>
      <c r="B8" s="748"/>
      <c r="C8" s="748"/>
      <c r="D8" s="748"/>
      <c r="E8" s="748"/>
      <c r="F8" s="748"/>
    </row>
    <row r="9" spans="1:10" ht="14.25" customHeight="1" thickBot="1">
      <c r="A9" s="306"/>
      <c r="B9" s="306"/>
      <c r="C9" s="306"/>
      <c r="D9" s="306"/>
      <c r="E9" s="306"/>
      <c r="F9" s="306"/>
    </row>
    <row r="10" spans="1:10" ht="14.25" customHeight="1">
      <c r="A10" s="784" t="s">
        <v>44</v>
      </c>
      <c r="B10" s="770" t="s">
        <v>48</v>
      </c>
      <c r="C10" s="816"/>
      <c r="D10" s="761" t="s">
        <v>214</v>
      </c>
      <c r="E10" s="770" t="s">
        <v>49</v>
      </c>
      <c r="F10" s="772"/>
      <c r="H10" s="544"/>
      <c r="I10" s="545"/>
    </row>
    <row r="11" spans="1:10" ht="14.25" customHeight="1">
      <c r="A11" s="785"/>
      <c r="B11" s="764" t="s">
        <v>21</v>
      </c>
      <c r="C11" s="764" t="s">
        <v>55</v>
      </c>
      <c r="D11" s="762"/>
      <c r="E11" s="622" t="s">
        <v>47</v>
      </c>
      <c r="F11" s="623" t="s">
        <v>47</v>
      </c>
      <c r="H11" s="544"/>
      <c r="I11" s="545"/>
      <c r="J11" s="305"/>
    </row>
    <row r="12" spans="1:10" ht="14.25" customHeight="1">
      <c r="A12" s="785"/>
      <c r="B12" s="762"/>
      <c r="C12" s="762"/>
      <c r="D12" s="762"/>
      <c r="E12" s="624" t="s">
        <v>2</v>
      </c>
      <c r="F12" s="625" t="s">
        <v>2</v>
      </c>
      <c r="H12" s="544"/>
      <c r="I12" s="545"/>
      <c r="J12" s="305"/>
    </row>
    <row r="13" spans="1:10" ht="14.25" customHeight="1">
      <c r="A13" s="786"/>
      <c r="B13" s="763"/>
      <c r="C13" s="763"/>
      <c r="D13" s="763"/>
      <c r="E13" s="626" t="s">
        <v>45</v>
      </c>
      <c r="F13" s="627" t="s">
        <v>3</v>
      </c>
      <c r="H13" s="580"/>
      <c r="I13" s="581"/>
      <c r="J13" s="305"/>
    </row>
    <row r="14" spans="1:10" ht="14.25" customHeight="1">
      <c r="A14" s="171"/>
      <c r="B14" s="172"/>
      <c r="C14" s="172"/>
      <c r="D14" s="172"/>
      <c r="E14" s="172"/>
      <c r="F14" s="173"/>
      <c r="H14" s="580"/>
      <c r="I14" s="581"/>
      <c r="J14" s="305"/>
    </row>
    <row r="15" spans="1:10" ht="14.25" customHeight="1">
      <c r="A15" s="308" t="s">
        <v>0</v>
      </c>
      <c r="B15" s="237"/>
      <c r="C15" s="237"/>
      <c r="D15" s="237"/>
      <c r="E15" s="237"/>
      <c r="F15" s="238"/>
      <c r="H15" s="544"/>
      <c r="I15" s="545"/>
    </row>
    <row r="16" spans="1:10" ht="14.25" customHeight="1">
      <c r="A16" s="309" t="s">
        <v>50</v>
      </c>
      <c r="B16" s="237"/>
      <c r="C16" s="310"/>
      <c r="D16" s="310"/>
      <c r="E16" s="310"/>
      <c r="F16" s="311"/>
      <c r="H16" s="544"/>
      <c r="I16" s="545"/>
    </row>
    <row r="17" spans="1:10" ht="14.25" customHeight="1">
      <c r="A17" s="210" t="s">
        <v>217</v>
      </c>
      <c r="B17" s="312" t="s">
        <v>69</v>
      </c>
      <c r="C17" s="313">
        <v>3755</v>
      </c>
      <c r="D17" s="314">
        <v>6378.61</v>
      </c>
      <c r="E17" s="315">
        <v>23951680.549999997</v>
      </c>
      <c r="F17" s="316">
        <v>16922613</v>
      </c>
      <c r="G17" s="116"/>
      <c r="H17" s="544"/>
      <c r="I17" s="545"/>
    </row>
    <row r="18" spans="1:10" ht="14.25" customHeight="1">
      <c r="A18" s="210" t="s">
        <v>220</v>
      </c>
      <c r="B18" s="312" t="s">
        <v>69</v>
      </c>
      <c r="C18" s="313">
        <v>519.73</v>
      </c>
      <c r="D18" s="314">
        <v>6378.61</v>
      </c>
      <c r="E18" s="315">
        <v>3315154.9753</v>
      </c>
      <c r="F18" s="316">
        <v>862546</v>
      </c>
      <c r="G18" s="116"/>
      <c r="H18" s="580"/>
      <c r="I18" s="581"/>
    </row>
    <row r="19" spans="1:10" ht="14.25" customHeight="1">
      <c r="A19" s="210" t="s">
        <v>219</v>
      </c>
      <c r="B19" s="312" t="s">
        <v>69</v>
      </c>
      <c r="C19" s="313">
        <v>0</v>
      </c>
      <c r="D19" s="314">
        <v>6378.61</v>
      </c>
      <c r="E19" s="315">
        <v>0</v>
      </c>
      <c r="F19" s="316">
        <v>365838</v>
      </c>
      <c r="G19" s="116"/>
      <c r="H19" s="544"/>
      <c r="I19" s="545"/>
    </row>
    <row r="20" spans="1:10" ht="14.25" customHeight="1">
      <c r="A20" s="210" t="s">
        <v>218</v>
      </c>
      <c r="B20" s="312" t="s">
        <v>69</v>
      </c>
      <c r="C20" s="313">
        <v>529.82000000000005</v>
      </c>
      <c r="D20" s="314">
        <v>6378.61</v>
      </c>
      <c r="E20" s="315">
        <v>3379515.1502</v>
      </c>
      <c r="F20" s="316">
        <v>28369074</v>
      </c>
      <c r="G20" s="317"/>
      <c r="H20" s="544"/>
      <c r="I20" s="545"/>
    </row>
    <row r="21" spans="1:10" ht="14.25" customHeight="1">
      <c r="A21" s="210" t="s">
        <v>215</v>
      </c>
      <c r="B21" s="312" t="s">
        <v>69</v>
      </c>
      <c r="C21" s="313">
        <v>184820.03</v>
      </c>
      <c r="D21" s="314">
        <v>6375.54</v>
      </c>
      <c r="E21" s="315">
        <v>1178327494.0662</v>
      </c>
      <c r="F21" s="316">
        <v>2659816587</v>
      </c>
      <c r="G21" s="116"/>
      <c r="H21" s="544"/>
      <c r="I21" s="545"/>
    </row>
    <row r="22" spans="1:10" ht="14.25" customHeight="1">
      <c r="A22" s="210" t="s">
        <v>215</v>
      </c>
      <c r="B22" s="312" t="s">
        <v>63</v>
      </c>
      <c r="C22" s="313">
        <v>840.19</v>
      </c>
      <c r="D22" s="314">
        <v>6952.53</v>
      </c>
      <c r="E22" s="315">
        <v>5841446.1807000004</v>
      </c>
      <c r="F22" s="316">
        <v>0</v>
      </c>
      <c r="G22" s="116"/>
      <c r="H22" s="580"/>
      <c r="I22" s="581"/>
    </row>
    <row r="23" spans="1:10" ht="14.25" customHeight="1">
      <c r="A23" s="210"/>
      <c r="B23" s="312"/>
      <c r="C23" s="320"/>
      <c r="D23" s="321"/>
      <c r="E23" s="315"/>
      <c r="F23" s="316"/>
      <c r="H23" s="544"/>
      <c r="I23" s="545"/>
    </row>
    <row r="24" spans="1:10" ht="14.25" customHeight="1">
      <c r="A24" s="223" t="s">
        <v>51</v>
      </c>
      <c r="B24" s="322"/>
      <c r="C24" s="323">
        <v>190464.77</v>
      </c>
      <c r="D24" s="324"/>
      <c r="E24" s="325">
        <v>1214815290.9224</v>
      </c>
      <c r="F24" s="504">
        <v>2706336658</v>
      </c>
      <c r="G24" s="317"/>
      <c r="H24" s="580"/>
      <c r="I24" s="581"/>
    </row>
    <row r="25" spans="1:10" ht="14.25" customHeight="1">
      <c r="A25" s="171"/>
      <c r="B25" s="326"/>
      <c r="C25" s="327"/>
      <c r="D25" s="328"/>
      <c r="E25" s="329"/>
      <c r="F25" s="330"/>
      <c r="H25" s="544"/>
      <c r="I25" s="545"/>
    </row>
    <row r="26" spans="1:10" ht="14.25" customHeight="1">
      <c r="A26" s="309" t="s">
        <v>52</v>
      </c>
      <c r="B26" s="312"/>
      <c r="C26" s="320">
        <v>0</v>
      </c>
      <c r="D26" s="310"/>
      <c r="E26" s="315">
        <v>0</v>
      </c>
      <c r="F26" s="316">
        <v>0</v>
      </c>
      <c r="H26" s="544"/>
      <c r="I26" s="545"/>
    </row>
    <row r="27" spans="1:10" ht="14.25" customHeight="1">
      <c r="A27" s="210"/>
      <c r="B27" s="312"/>
      <c r="C27" s="310"/>
      <c r="D27" s="310"/>
      <c r="E27" s="315"/>
      <c r="F27" s="316"/>
      <c r="H27" s="544"/>
      <c r="I27" s="545"/>
    </row>
    <row r="28" spans="1:10" ht="14.25" customHeight="1">
      <c r="A28" s="223" t="s">
        <v>51</v>
      </c>
      <c r="B28" s="322"/>
      <c r="C28" s="332">
        <v>0</v>
      </c>
      <c r="D28" s="333"/>
      <c r="E28" s="325">
        <v>0</v>
      </c>
      <c r="F28" s="499">
        <v>0</v>
      </c>
      <c r="H28" s="544"/>
      <c r="I28" s="545"/>
    </row>
    <row r="29" spans="1:10" ht="14.25" customHeight="1">
      <c r="A29" s="210"/>
      <c r="B29" s="312"/>
      <c r="C29" s="310"/>
      <c r="D29" s="310"/>
      <c r="E29" s="315"/>
      <c r="F29" s="316"/>
      <c r="G29" s="334"/>
      <c r="H29" s="318"/>
      <c r="I29" s="317"/>
    </row>
    <row r="30" spans="1:10" ht="14.25" customHeight="1">
      <c r="A30" s="335" t="s">
        <v>53</v>
      </c>
      <c r="B30" s="336"/>
      <c r="C30" s="337">
        <v>190464.77</v>
      </c>
      <c r="D30" s="338"/>
      <c r="E30" s="339">
        <v>1214815290.9224</v>
      </c>
      <c r="F30" s="340">
        <v>2706336658</v>
      </c>
      <c r="H30" s="341"/>
      <c r="I30" s="331"/>
      <c r="J30" s="317"/>
    </row>
    <row r="31" spans="1:10" ht="14.25" customHeight="1">
      <c r="A31" s="171"/>
      <c r="B31" s="326"/>
      <c r="C31" s="328"/>
      <c r="D31" s="328"/>
      <c r="E31" s="328"/>
      <c r="F31" s="342"/>
      <c r="G31" s="334"/>
      <c r="H31" s="331"/>
      <c r="I31" s="317"/>
    </row>
    <row r="32" spans="1:10" ht="14.25" customHeight="1">
      <c r="A32" s="308" t="s">
        <v>1</v>
      </c>
      <c r="B32" s="312"/>
      <c r="C32" s="310"/>
      <c r="D32" s="343"/>
      <c r="E32" s="310"/>
      <c r="F32" s="344"/>
      <c r="G32" s="334"/>
      <c r="H32" s="317"/>
      <c r="I32" s="331"/>
      <c r="J32" s="319"/>
    </row>
    <row r="33" spans="1:10" ht="14.25" customHeight="1">
      <c r="A33" s="210"/>
      <c r="B33" s="312"/>
      <c r="C33" s="310"/>
      <c r="D33" s="310"/>
      <c r="E33" s="310"/>
      <c r="F33" s="344"/>
      <c r="G33" s="334"/>
      <c r="H33" s="345"/>
      <c r="I33" s="345"/>
    </row>
    <row r="34" spans="1:10" ht="14.25" customHeight="1">
      <c r="A34" s="309" t="s">
        <v>54</v>
      </c>
      <c r="B34" s="312"/>
      <c r="C34" s="310"/>
      <c r="D34" s="310"/>
      <c r="E34" s="310"/>
      <c r="F34" s="344"/>
      <c r="G34" s="334"/>
      <c r="H34" s="345"/>
      <c r="I34" s="345"/>
    </row>
    <row r="35" spans="1:10" ht="14.25" customHeight="1">
      <c r="A35" s="210" t="s">
        <v>216</v>
      </c>
      <c r="B35" s="312" t="s">
        <v>69</v>
      </c>
      <c r="C35" s="320">
        <v>584640.81999999995</v>
      </c>
      <c r="D35" s="346">
        <v>6384.71</v>
      </c>
      <c r="E35" s="310">
        <v>3732762089.8621998</v>
      </c>
      <c r="F35" s="316">
        <v>3642542680</v>
      </c>
      <c r="G35" s="460"/>
      <c r="H35" s="345"/>
      <c r="I35" s="345"/>
    </row>
    <row r="36" spans="1:10" ht="14.25" customHeight="1">
      <c r="A36" s="210" t="s">
        <v>216</v>
      </c>
      <c r="B36" s="312" t="s">
        <v>63</v>
      </c>
      <c r="C36" s="320">
        <v>49546.86</v>
      </c>
      <c r="D36" s="346">
        <v>6963</v>
      </c>
      <c r="E36" s="310">
        <v>344994786.18000001</v>
      </c>
      <c r="F36" s="316">
        <v>0</v>
      </c>
      <c r="G36" s="461"/>
      <c r="H36" s="345"/>
      <c r="I36" s="347"/>
    </row>
    <row r="37" spans="1:10" ht="14.25" customHeight="1">
      <c r="A37" s="218"/>
      <c r="B37" s="336"/>
      <c r="C37" s="348"/>
      <c r="D37" s="349"/>
      <c r="E37" s="350"/>
      <c r="F37" s="351"/>
      <c r="G37" s="334"/>
      <c r="H37" s="345"/>
      <c r="I37" s="347"/>
    </row>
    <row r="38" spans="1:10" ht="14.25" customHeight="1">
      <c r="A38" s="335" t="s">
        <v>51</v>
      </c>
      <c r="B38" s="307"/>
      <c r="C38" s="352">
        <v>634187.67999999993</v>
      </c>
      <c r="D38" s="352"/>
      <c r="E38" s="339">
        <v>4077756876.0421996</v>
      </c>
      <c r="F38" s="340">
        <v>3642542680</v>
      </c>
      <c r="G38" s="334"/>
      <c r="H38" s="353"/>
      <c r="I38" s="345"/>
    </row>
    <row r="39" spans="1:10" ht="14.25" customHeight="1">
      <c r="A39" s="171"/>
      <c r="B39" s="326"/>
      <c r="C39" s="327"/>
      <c r="D39" s="328"/>
      <c r="E39" s="329"/>
      <c r="F39" s="330"/>
      <c r="G39" s="334"/>
      <c r="H39" s="354"/>
      <c r="I39" s="345"/>
      <c r="J39" s="355"/>
    </row>
    <row r="40" spans="1:10" ht="14.25" customHeight="1">
      <c r="A40" s="309" t="s">
        <v>68</v>
      </c>
      <c r="B40" s="312"/>
      <c r="C40" s="320">
        <v>0</v>
      </c>
      <c r="D40" s="310"/>
      <c r="E40" s="320">
        <v>0</v>
      </c>
      <c r="F40" s="316">
        <v>0</v>
      </c>
      <c r="G40" s="334"/>
      <c r="H40" s="356"/>
      <c r="I40" s="345"/>
    </row>
    <row r="41" spans="1:10" ht="14.25" customHeight="1">
      <c r="A41" s="210"/>
      <c r="B41" s="237"/>
      <c r="C41" s="357"/>
      <c r="D41" s="349"/>
      <c r="E41" s="310"/>
      <c r="F41" s="344"/>
      <c r="G41" s="334"/>
      <c r="H41" s="353"/>
      <c r="I41" s="356"/>
    </row>
    <row r="42" spans="1:10" ht="14.25" customHeight="1">
      <c r="A42" s="223" t="s">
        <v>51</v>
      </c>
      <c r="B42" s="358"/>
      <c r="C42" s="332">
        <v>0</v>
      </c>
      <c r="D42" s="332"/>
      <c r="E42" s="332">
        <v>0</v>
      </c>
      <c r="F42" s="359">
        <v>0</v>
      </c>
      <c r="G42" s="334"/>
      <c r="H42" s="356"/>
      <c r="I42" s="345"/>
    </row>
    <row r="43" spans="1:10" ht="14.25" customHeight="1">
      <c r="A43" s="210"/>
      <c r="B43" s="237"/>
      <c r="C43" s="313"/>
      <c r="D43" s="310"/>
      <c r="E43" s="310"/>
      <c r="F43" s="344"/>
      <c r="G43" s="334"/>
      <c r="H43" s="356"/>
      <c r="I43" s="360"/>
    </row>
    <row r="44" spans="1:10" ht="14.25" customHeight="1" thickBot="1">
      <c r="A44" s="361" t="s">
        <v>53</v>
      </c>
      <c r="B44" s="362"/>
      <c r="C44" s="363">
        <v>634187.67999999993</v>
      </c>
      <c r="D44" s="363">
        <v>0</v>
      </c>
      <c r="E44" s="402">
        <v>4077756876.0421996</v>
      </c>
      <c r="F44" s="505">
        <v>3642542680</v>
      </c>
      <c r="G44" s="334"/>
      <c r="H44" s="356"/>
      <c r="I44" s="345"/>
    </row>
    <row r="45" spans="1:10" ht="14.25" customHeight="1">
      <c r="G45" s="334"/>
      <c r="H45" s="331"/>
      <c r="I45" s="334"/>
    </row>
    <row r="51" spans="1:9" s="133" customFormat="1" ht="14.25" customHeight="1">
      <c r="A51" s="618" t="s">
        <v>331</v>
      </c>
      <c r="C51" s="133" t="s">
        <v>359</v>
      </c>
      <c r="E51" s="815" t="s">
        <v>333</v>
      </c>
      <c r="F51" s="815"/>
      <c r="G51" s="619"/>
      <c r="I51" s="620"/>
    </row>
    <row r="52" spans="1:9" ht="14.25" customHeight="1">
      <c r="B52" s="35"/>
      <c r="C52" s="35"/>
      <c r="D52" s="34"/>
      <c r="E52" s="35"/>
    </row>
    <row r="53" spans="1:9" ht="14.25" customHeight="1">
      <c r="B53" s="35"/>
      <c r="C53" s="35"/>
      <c r="D53" s="35"/>
      <c r="E53" s="35"/>
    </row>
  </sheetData>
  <mergeCells count="12">
    <mergeCell ref="E51:F51"/>
    <mergeCell ref="A3:F3"/>
    <mergeCell ref="A4:F4"/>
    <mergeCell ref="B10:C10"/>
    <mergeCell ref="E10:F10"/>
    <mergeCell ref="A5:F5"/>
    <mergeCell ref="A6:F6"/>
    <mergeCell ref="A8:F8"/>
    <mergeCell ref="D10:D13"/>
    <mergeCell ref="A10:A13"/>
    <mergeCell ref="B11:B13"/>
    <mergeCell ref="C11:C13"/>
  </mergeCells>
  <phoneticPr fontId="0" type="noConversion"/>
  <printOptions horizontalCentered="1"/>
  <pageMargins left="0.70866141732283472" right="0.70866141732283472" top="0.74803149606299213" bottom="0.74803149606299213" header="0.31496062992125984" footer="0.31496062992125984"/>
  <pageSetup paperSize="9" scale="65" orientation="portrait" r:id="rId1"/>
  <headerFooter alignWithMargins="0">
    <oddHeader>&amp;L&amp;G</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9"/>
  <sheetViews>
    <sheetView showGridLines="0" view="pageBreakPreview" topLeftCell="A10" zoomScale="70" zoomScaleNormal="70" zoomScaleSheetLayoutView="70" workbookViewId="0">
      <selection activeCell="B13" sqref="B13:S28"/>
    </sheetView>
  </sheetViews>
  <sheetFormatPr baseColWidth="10" defaultRowHeight="15"/>
  <cols>
    <col min="1" max="1" width="46" style="364" customWidth="1"/>
    <col min="2" max="2" width="18.140625" style="364" customWidth="1"/>
    <col min="3" max="3" width="19.42578125" style="364" customWidth="1"/>
    <col min="4" max="4" width="14.140625" style="364" customWidth="1"/>
    <col min="5" max="5" width="14.42578125" style="364" customWidth="1"/>
    <col min="6" max="7" width="14.140625" style="364" customWidth="1"/>
    <col min="8" max="8" width="17.42578125" style="364" customWidth="1"/>
    <col min="9" max="9" width="17.140625" style="364" customWidth="1"/>
    <col min="10" max="11" width="17.42578125" style="364" customWidth="1"/>
    <col min="12" max="12" width="17.7109375" style="364" customWidth="1"/>
    <col min="13" max="17" width="16.5703125" style="364" customWidth="1"/>
    <col min="18" max="18" width="17.85546875" style="364" customWidth="1"/>
    <col min="19" max="19" width="18" style="364" customWidth="1"/>
    <col min="20" max="20" width="22.42578125" style="364" bestFit="1" customWidth="1"/>
    <col min="21" max="16384" width="11.42578125" style="364"/>
  </cols>
  <sheetData>
    <row r="1" spans="1:20" ht="27" customHeight="1"/>
    <row r="2" spans="1:20" ht="25.5" customHeight="1">
      <c r="S2" s="365" t="s">
        <v>7</v>
      </c>
    </row>
    <row r="3" spans="1:20" ht="16.5">
      <c r="S3" s="366"/>
    </row>
    <row r="4" spans="1:20" ht="23.25">
      <c r="A4" s="825" t="s">
        <v>318</v>
      </c>
      <c r="B4" s="825"/>
      <c r="C4" s="825"/>
      <c r="D4" s="825"/>
      <c r="E4" s="825"/>
      <c r="F4" s="825"/>
      <c r="G4" s="825"/>
      <c r="H4" s="825"/>
      <c r="I4" s="825"/>
      <c r="J4" s="825"/>
      <c r="K4" s="825"/>
      <c r="L4" s="825"/>
      <c r="M4" s="825"/>
      <c r="N4" s="825"/>
      <c r="O4" s="825"/>
      <c r="P4" s="825"/>
      <c r="Q4" s="825"/>
      <c r="R4" s="825"/>
      <c r="S4" s="825"/>
    </row>
    <row r="5" spans="1:20" ht="18.75">
      <c r="A5" s="826" t="s">
        <v>122</v>
      </c>
      <c r="B5" s="826"/>
      <c r="C5" s="826"/>
      <c r="D5" s="826"/>
      <c r="E5" s="826"/>
      <c r="F5" s="826"/>
      <c r="G5" s="826"/>
      <c r="H5" s="826"/>
      <c r="I5" s="826"/>
      <c r="J5" s="826"/>
      <c r="K5" s="826"/>
      <c r="L5" s="826"/>
      <c r="M5" s="826"/>
      <c r="N5" s="826"/>
      <c r="O5" s="826"/>
      <c r="P5" s="826"/>
      <c r="Q5" s="826"/>
      <c r="R5" s="826"/>
      <c r="S5" s="826"/>
    </row>
    <row r="6" spans="1:20" ht="16.5">
      <c r="A6" s="827" t="s">
        <v>343</v>
      </c>
      <c r="B6" s="827"/>
      <c r="C6" s="827"/>
      <c r="D6" s="828"/>
      <c r="E6" s="828"/>
      <c r="F6" s="828"/>
      <c r="G6" s="828"/>
      <c r="H6" s="828"/>
      <c r="I6" s="828"/>
      <c r="J6" s="828"/>
      <c r="K6" s="828"/>
      <c r="L6" s="828"/>
      <c r="M6" s="828"/>
      <c r="N6" s="828"/>
      <c r="O6" s="828"/>
      <c r="P6" s="828"/>
      <c r="Q6" s="828"/>
      <c r="R6" s="828"/>
      <c r="S6" s="828"/>
    </row>
    <row r="7" spans="1:20" ht="16.5">
      <c r="A7" s="828" t="s">
        <v>61</v>
      </c>
      <c r="B7" s="828"/>
      <c r="C7" s="828"/>
      <c r="D7" s="828"/>
      <c r="E7" s="828"/>
      <c r="F7" s="828"/>
      <c r="G7" s="828"/>
      <c r="H7" s="828"/>
      <c r="I7" s="828"/>
      <c r="J7" s="828"/>
      <c r="K7" s="828"/>
      <c r="L7" s="828"/>
      <c r="M7" s="828"/>
      <c r="N7" s="828"/>
      <c r="O7" s="828"/>
      <c r="P7" s="828"/>
      <c r="Q7" s="828"/>
      <c r="R7" s="828"/>
      <c r="S7" s="828"/>
    </row>
    <row r="8" spans="1:20" ht="16.5">
      <c r="A8" s="367"/>
      <c r="B8" s="367"/>
      <c r="C8" s="367"/>
      <c r="D8" s="367"/>
      <c r="E8" s="367"/>
      <c r="F8" s="367"/>
      <c r="G8" s="367"/>
      <c r="H8" s="367"/>
      <c r="I8" s="367"/>
      <c r="J8" s="367"/>
      <c r="K8" s="367"/>
      <c r="L8" s="367"/>
      <c r="M8" s="367"/>
      <c r="N8" s="367"/>
      <c r="O8" s="367"/>
      <c r="P8" s="367"/>
      <c r="Q8" s="367"/>
      <c r="R8" s="367"/>
      <c r="S8" s="367"/>
    </row>
    <row r="9" spans="1:20" ht="23.25">
      <c r="A9" s="825" t="s">
        <v>60</v>
      </c>
      <c r="B9" s="825"/>
      <c r="C9" s="825"/>
      <c r="D9" s="825"/>
      <c r="E9" s="825"/>
      <c r="F9" s="825"/>
      <c r="G9" s="825"/>
      <c r="H9" s="825"/>
      <c r="I9" s="825"/>
      <c r="J9" s="825"/>
      <c r="K9" s="825"/>
      <c r="L9" s="825"/>
      <c r="M9" s="825"/>
      <c r="N9" s="825"/>
      <c r="O9" s="825"/>
      <c r="P9" s="825"/>
      <c r="Q9" s="825"/>
      <c r="R9" s="825"/>
      <c r="S9" s="825"/>
    </row>
    <row r="10" spans="1:20">
      <c r="A10" s="817"/>
      <c r="B10" s="817"/>
      <c r="C10" s="817"/>
      <c r="D10" s="818"/>
      <c r="E10" s="818"/>
      <c r="F10" s="818"/>
      <c r="G10" s="818"/>
      <c r="H10" s="818"/>
      <c r="I10" s="818"/>
      <c r="J10" s="818"/>
      <c r="K10" s="818"/>
      <c r="L10" s="818"/>
      <c r="M10" s="818"/>
      <c r="N10" s="818"/>
      <c r="O10" s="818"/>
      <c r="P10" s="818"/>
      <c r="Q10" s="818"/>
      <c r="R10" s="818"/>
      <c r="S10" s="368"/>
    </row>
    <row r="11" spans="1:20" s="369" customFormat="1" ht="26.25" customHeight="1">
      <c r="A11" s="823" t="s">
        <v>150</v>
      </c>
      <c r="B11" s="819" t="s">
        <v>334</v>
      </c>
      <c r="C11" s="820"/>
      <c r="D11" s="819" t="s">
        <v>4</v>
      </c>
      <c r="E11" s="820"/>
      <c r="F11" s="819" t="s">
        <v>5</v>
      </c>
      <c r="G11" s="820"/>
      <c r="H11" s="819" t="s">
        <v>204</v>
      </c>
      <c r="I11" s="820"/>
      <c r="J11" s="819" t="s">
        <v>328</v>
      </c>
      <c r="K11" s="820"/>
      <c r="L11" s="819" t="s">
        <v>321</v>
      </c>
      <c r="M11" s="820"/>
      <c r="N11" s="819" t="s">
        <v>322</v>
      </c>
      <c r="O11" s="820"/>
      <c r="P11" s="819" t="s">
        <v>174</v>
      </c>
      <c r="Q11" s="820"/>
      <c r="R11" s="821" t="s">
        <v>323</v>
      </c>
      <c r="S11" s="821" t="s">
        <v>324</v>
      </c>
    </row>
    <row r="12" spans="1:20" s="369" customFormat="1">
      <c r="A12" s="824"/>
      <c r="B12" s="441">
        <v>43738</v>
      </c>
      <c r="C12" s="493">
        <v>43373</v>
      </c>
      <c r="D12" s="441">
        <v>43646</v>
      </c>
      <c r="E12" s="493">
        <v>43281</v>
      </c>
      <c r="F12" s="441">
        <v>43646</v>
      </c>
      <c r="G12" s="493">
        <v>43281</v>
      </c>
      <c r="H12" s="441">
        <v>43738</v>
      </c>
      <c r="I12" s="493">
        <v>43373</v>
      </c>
      <c r="J12" s="441">
        <v>43738</v>
      </c>
      <c r="K12" s="493">
        <v>43373</v>
      </c>
      <c r="L12" s="441">
        <v>43738</v>
      </c>
      <c r="M12" s="493">
        <v>43373</v>
      </c>
      <c r="N12" s="441">
        <v>43738</v>
      </c>
      <c r="O12" s="493">
        <v>43373</v>
      </c>
      <c r="P12" s="441">
        <v>43738</v>
      </c>
      <c r="Q12" s="493">
        <v>43373</v>
      </c>
      <c r="R12" s="822"/>
      <c r="S12" s="822"/>
    </row>
    <row r="13" spans="1:20" s="369" customFormat="1" ht="15.75">
      <c r="A13" s="415" t="s">
        <v>335</v>
      </c>
      <c r="B13" s="541">
        <v>13449986813</v>
      </c>
      <c r="C13" s="541">
        <v>8765231659</v>
      </c>
      <c r="D13" s="539"/>
      <c r="E13" s="540"/>
      <c r="F13" s="539"/>
      <c r="G13" s="540"/>
      <c r="H13" s="539"/>
      <c r="I13" s="540"/>
      <c r="J13" s="539"/>
      <c r="K13" s="540"/>
      <c r="L13" s="539"/>
      <c r="M13" s="540"/>
      <c r="N13" s="539"/>
      <c r="O13" s="540"/>
      <c r="P13" s="539"/>
      <c r="Q13" s="540"/>
      <c r="R13" s="543">
        <v>13449986813</v>
      </c>
      <c r="S13" s="543">
        <v>8765231659</v>
      </c>
    </row>
    <row r="14" spans="1:20" s="370" customFormat="1" ht="30">
      <c r="A14" s="415" t="s">
        <v>313</v>
      </c>
      <c r="B14" s="416">
        <v>0</v>
      </c>
      <c r="C14" s="416"/>
      <c r="D14" s="417">
        <v>0</v>
      </c>
      <c r="E14" s="417">
        <v>0</v>
      </c>
      <c r="F14" s="417">
        <v>0</v>
      </c>
      <c r="G14" s="417">
        <v>0</v>
      </c>
      <c r="H14" s="590">
        <v>595833320</v>
      </c>
      <c r="I14" s="507">
        <v>254696920</v>
      </c>
      <c r="J14" s="506">
        <v>0</v>
      </c>
      <c r="K14" s="506">
        <v>0</v>
      </c>
      <c r="L14" s="417">
        <v>0</v>
      </c>
      <c r="M14" s="417">
        <v>0</v>
      </c>
      <c r="N14" s="417">
        <v>0</v>
      </c>
      <c r="O14" s="417">
        <v>0</v>
      </c>
      <c r="P14" s="496">
        <v>0</v>
      </c>
      <c r="Q14" s="496">
        <v>0</v>
      </c>
      <c r="R14" s="333">
        <v>595833320</v>
      </c>
      <c r="S14" s="418">
        <v>254696920</v>
      </c>
    </row>
    <row r="15" spans="1:20" s="370" customFormat="1" ht="21.75" customHeight="1">
      <c r="A15" s="419" t="s">
        <v>205</v>
      </c>
      <c r="B15" s="417"/>
      <c r="C15" s="417"/>
      <c r="D15" s="416">
        <v>0</v>
      </c>
      <c r="E15" s="416">
        <v>0</v>
      </c>
      <c r="F15" s="416">
        <v>0</v>
      </c>
      <c r="G15" s="416">
        <v>0</v>
      </c>
      <c r="H15" s="507">
        <v>448779766</v>
      </c>
      <c r="I15" s="507">
        <v>505028517</v>
      </c>
      <c r="J15" s="507">
        <v>288487654</v>
      </c>
      <c r="K15" s="507">
        <v>546896212</v>
      </c>
      <c r="L15" s="416">
        <v>0</v>
      </c>
      <c r="M15" s="416">
        <v>0</v>
      </c>
      <c r="N15" s="416">
        <v>0</v>
      </c>
      <c r="O15" s="416">
        <v>0</v>
      </c>
      <c r="P15" s="497">
        <v>0</v>
      </c>
      <c r="Q15" s="497">
        <v>0</v>
      </c>
      <c r="R15" s="333">
        <v>737267420</v>
      </c>
      <c r="S15" s="418">
        <v>1051924729</v>
      </c>
    </row>
    <row r="16" spans="1:20" s="369" customFormat="1" ht="21.95" customHeight="1">
      <c r="A16" s="419" t="s">
        <v>206</v>
      </c>
      <c r="B16" s="416"/>
      <c r="C16" s="416"/>
      <c r="D16" s="416">
        <v>0</v>
      </c>
      <c r="E16" s="416">
        <v>0</v>
      </c>
      <c r="F16" s="416">
        <v>0</v>
      </c>
      <c r="G16" s="416">
        <v>0</v>
      </c>
      <c r="H16" s="506">
        <v>735035123</v>
      </c>
      <c r="I16" s="507">
        <v>617534548</v>
      </c>
      <c r="J16" s="507">
        <v>1895723377</v>
      </c>
      <c r="K16" s="507">
        <v>1600619342</v>
      </c>
      <c r="L16" s="416">
        <v>0</v>
      </c>
      <c r="M16" s="416">
        <v>0</v>
      </c>
      <c r="N16" s="416">
        <v>0</v>
      </c>
      <c r="O16" s="416">
        <v>0</v>
      </c>
      <c r="P16" s="497">
        <v>0</v>
      </c>
      <c r="Q16" s="497">
        <v>0</v>
      </c>
      <c r="R16" s="333">
        <v>2630758500</v>
      </c>
      <c r="S16" s="418">
        <v>2218153890</v>
      </c>
      <c r="T16" s="125"/>
    </row>
    <row r="17" spans="1:21" s="369" customFormat="1" ht="21.95" customHeight="1">
      <c r="A17" s="419" t="s">
        <v>268</v>
      </c>
      <c r="B17" s="416"/>
      <c r="C17" s="416"/>
      <c r="D17" s="416">
        <v>0</v>
      </c>
      <c r="E17" s="416">
        <v>0</v>
      </c>
      <c r="F17" s="416">
        <v>0</v>
      </c>
      <c r="G17" s="416">
        <v>0</v>
      </c>
      <c r="H17" s="506">
        <v>121280795.295</v>
      </c>
      <c r="I17" s="507">
        <v>101893200.42</v>
      </c>
      <c r="J17" s="507">
        <v>312794357</v>
      </c>
      <c r="K17" s="507">
        <v>264102191</v>
      </c>
      <c r="L17" s="416">
        <v>0</v>
      </c>
      <c r="M17" s="416">
        <v>0</v>
      </c>
      <c r="N17" s="416">
        <v>0</v>
      </c>
      <c r="O17" s="416">
        <v>0</v>
      </c>
      <c r="P17" s="416">
        <v>0</v>
      </c>
      <c r="Q17" s="416">
        <v>0</v>
      </c>
      <c r="R17" s="333">
        <v>434075152.29500002</v>
      </c>
      <c r="S17" s="418">
        <v>365995391.42000002</v>
      </c>
      <c r="T17" s="125"/>
    </row>
    <row r="18" spans="1:21" s="369" customFormat="1" ht="21.95" customHeight="1">
      <c r="A18" s="419" t="s">
        <v>207</v>
      </c>
      <c r="B18" s="416"/>
      <c r="C18" s="416"/>
      <c r="D18" s="416">
        <v>0</v>
      </c>
      <c r="E18" s="416">
        <v>0</v>
      </c>
      <c r="F18" s="416">
        <v>0</v>
      </c>
      <c r="G18" s="416">
        <v>0</v>
      </c>
      <c r="H18" s="507">
        <v>0</v>
      </c>
      <c r="I18" s="507">
        <v>0</v>
      </c>
      <c r="J18" s="507">
        <v>966430615</v>
      </c>
      <c r="K18" s="507">
        <v>674116146</v>
      </c>
      <c r="L18" s="416">
        <v>0</v>
      </c>
      <c r="M18" s="416">
        <v>0</v>
      </c>
      <c r="N18" s="416">
        <v>0</v>
      </c>
      <c r="O18" s="416">
        <v>0</v>
      </c>
      <c r="P18" s="416">
        <v>0</v>
      </c>
      <c r="Q18" s="416">
        <v>0</v>
      </c>
      <c r="R18" s="333">
        <v>966430615</v>
      </c>
      <c r="S18" s="418">
        <v>674116146</v>
      </c>
      <c r="T18" s="125"/>
    </row>
    <row r="19" spans="1:21" s="369" customFormat="1" ht="21.95" customHeight="1">
      <c r="A19" s="419" t="s">
        <v>208</v>
      </c>
      <c r="B19" s="416"/>
      <c r="C19" s="416"/>
      <c r="D19" s="416">
        <v>0</v>
      </c>
      <c r="E19" s="416">
        <v>0</v>
      </c>
      <c r="F19" s="416">
        <v>0</v>
      </c>
      <c r="G19" s="416">
        <v>0</v>
      </c>
      <c r="H19" s="507">
        <v>0</v>
      </c>
      <c r="I19" s="507">
        <v>0</v>
      </c>
      <c r="J19" s="507">
        <v>2691520</v>
      </c>
      <c r="K19" s="507">
        <v>0</v>
      </c>
      <c r="L19" s="416">
        <v>0</v>
      </c>
      <c r="M19" s="416">
        <v>0</v>
      </c>
      <c r="N19" s="416">
        <v>0</v>
      </c>
      <c r="O19" s="416">
        <v>0</v>
      </c>
      <c r="P19" s="416">
        <v>0</v>
      </c>
      <c r="Q19" s="416">
        <v>0</v>
      </c>
      <c r="R19" s="333">
        <v>2691520</v>
      </c>
      <c r="S19" s="418">
        <v>0</v>
      </c>
      <c r="T19" s="125"/>
      <c r="U19" s="371"/>
    </row>
    <row r="20" spans="1:21" s="369" customFormat="1" ht="21.95" customHeight="1">
      <c r="A20" s="419" t="s">
        <v>209</v>
      </c>
      <c r="B20" s="416"/>
      <c r="C20" s="416"/>
      <c r="D20" s="416">
        <v>0</v>
      </c>
      <c r="E20" s="416">
        <v>0</v>
      </c>
      <c r="F20" s="416">
        <v>0</v>
      </c>
      <c r="G20" s="425">
        <v>0</v>
      </c>
      <c r="H20" s="507">
        <v>0</v>
      </c>
      <c r="I20" s="507">
        <v>0</v>
      </c>
      <c r="J20" s="508">
        <v>422216994</v>
      </c>
      <c r="K20" s="507">
        <v>0</v>
      </c>
      <c r="L20" s="416">
        <v>0</v>
      </c>
      <c r="M20" s="416">
        <v>0</v>
      </c>
      <c r="N20" s="416">
        <v>0</v>
      </c>
      <c r="O20" s="416">
        <v>0</v>
      </c>
      <c r="P20" s="416">
        <v>0</v>
      </c>
      <c r="Q20" s="416">
        <v>0</v>
      </c>
      <c r="R20" s="333">
        <v>422216994</v>
      </c>
      <c r="S20" s="418">
        <v>0</v>
      </c>
      <c r="T20" s="125"/>
      <c r="U20" s="371"/>
    </row>
    <row r="21" spans="1:21" s="369" customFormat="1" ht="21.95" customHeight="1">
      <c r="A21" s="419" t="s">
        <v>210</v>
      </c>
      <c r="B21" s="416"/>
      <c r="C21" s="416"/>
      <c r="D21" s="416">
        <v>0</v>
      </c>
      <c r="E21" s="416">
        <v>0</v>
      </c>
      <c r="F21" s="416">
        <v>0</v>
      </c>
      <c r="G21" s="416">
        <v>0</v>
      </c>
      <c r="H21" s="507">
        <v>329593874</v>
      </c>
      <c r="I21" s="507">
        <v>252910929</v>
      </c>
      <c r="J21" s="507">
        <v>5815000</v>
      </c>
      <c r="K21" s="507">
        <v>0</v>
      </c>
      <c r="L21" s="416">
        <v>0</v>
      </c>
      <c r="M21" s="416">
        <v>0</v>
      </c>
      <c r="N21" s="416">
        <v>0</v>
      </c>
      <c r="O21" s="416">
        <v>0</v>
      </c>
      <c r="P21" s="416">
        <v>0</v>
      </c>
      <c r="Q21" s="416">
        <v>0</v>
      </c>
      <c r="R21" s="333">
        <v>335408874</v>
      </c>
      <c r="S21" s="418">
        <v>252910929</v>
      </c>
      <c r="T21" s="125"/>
    </row>
    <row r="22" spans="1:21" s="369" customFormat="1" ht="27.75" customHeight="1">
      <c r="A22" s="419" t="s">
        <v>211</v>
      </c>
      <c r="B22" s="416"/>
      <c r="C22" s="416"/>
      <c r="D22" s="416">
        <v>0</v>
      </c>
      <c r="E22" s="416">
        <v>0</v>
      </c>
      <c r="F22" s="416">
        <v>0</v>
      </c>
      <c r="G22" s="416">
        <v>0</v>
      </c>
      <c r="H22" s="507">
        <v>0</v>
      </c>
      <c r="I22" s="507">
        <v>0</v>
      </c>
      <c r="J22" s="507">
        <v>0</v>
      </c>
      <c r="K22" s="507">
        <v>0</v>
      </c>
      <c r="L22" s="416">
        <v>3825356388</v>
      </c>
      <c r="M22" s="416">
        <v>1913521629</v>
      </c>
      <c r="N22" s="416">
        <v>0</v>
      </c>
      <c r="O22" s="416">
        <v>0</v>
      </c>
      <c r="P22" s="416">
        <v>0</v>
      </c>
      <c r="Q22" s="416">
        <v>0</v>
      </c>
      <c r="R22" s="333">
        <v>3825356388</v>
      </c>
      <c r="S22" s="418">
        <v>1913521629</v>
      </c>
      <c r="T22" s="125"/>
    </row>
    <row r="23" spans="1:21" s="369" customFormat="1" ht="21.95" customHeight="1">
      <c r="A23" s="419" t="s">
        <v>253</v>
      </c>
      <c r="B23" s="416"/>
      <c r="C23" s="416"/>
      <c r="D23" s="416">
        <v>0</v>
      </c>
      <c r="E23" s="416">
        <v>0</v>
      </c>
      <c r="F23" s="416">
        <v>0</v>
      </c>
      <c r="G23" s="416">
        <v>0</v>
      </c>
      <c r="H23" s="416">
        <v>0</v>
      </c>
      <c r="I23" s="416">
        <v>0</v>
      </c>
      <c r="J23" s="416">
        <v>0</v>
      </c>
      <c r="K23" s="416">
        <v>0</v>
      </c>
      <c r="L23" s="416">
        <v>0</v>
      </c>
      <c r="M23" s="416">
        <v>0</v>
      </c>
      <c r="N23" s="591">
        <v>2052033441</v>
      </c>
      <c r="O23" s="416">
        <v>1838273602</v>
      </c>
      <c r="P23" s="416">
        <v>0</v>
      </c>
      <c r="Q23" s="416">
        <v>0</v>
      </c>
      <c r="R23" s="333">
        <v>2052033441</v>
      </c>
      <c r="S23" s="418">
        <v>1838273602</v>
      </c>
      <c r="T23" s="125"/>
    </row>
    <row r="24" spans="1:21" s="369" customFormat="1" ht="21.95" customHeight="1">
      <c r="A24" s="419" t="s">
        <v>212</v>
      </c>
      <c r="B24" s="416"/>
      <c r="C24" s="416"/>
      <c r="D24" s="416">
        <v>0</v>
      </c>
      <c r="E24" s="416">
        <v>0</v>
      </c>
      <c r="F24" s="416">
        <v>0</v>
      </c>
      <c r="G24" s="416">
        <v>0</v>
      </c>
      <c r="H24" s="416">
        <v>0</v>
      </c>
      <c r="I24" s="416">
        <v>0</v>
      </c>
      <c r="J24" s="416">
        <v>0</v>
      </c>
      <c r="K24" s="416">
        <v>0</v>
      </c>
      <c r="L24" s="416">
        <v>0</v>
      </c>
      <c r="M24" s="416">
        <v>0</v>
      </c>
      <c r="N24" s="416">
        <v>0</v>
      </c>
      <c r="O24" s="416">
        <v>0</v>
      </c>
      <c r="P24" s="416">
        <v>0</v>
      </c>
      <c r="Q24" s="416">
        <v>0</v>
      </c>
      <c r="R24" s="333">
        <v>0</v>
      </c>
      <c r="S24" s="418">
        <v>0</v>
      </c>
      <c r="T24" s="125"/>
    </row>
    <row r="25" spans="1:21" s="369" customFormat="1" ht="21.95" customHeight="1">
      <c r="A25" s="419" t="s">
        <v>213</v>
      </c>
      <c r="B25" s="416"/>
      <c r="C25" s="416"/>
      <c r="D25" s="420">
        <v>0</v>
      </c>
      <c r="E25" s="416">
        <v>0</v>
      </c>
      <c r="F25" s="416">
        <v>0</v>
      </c>
      <c r="G25" s="416">
        <v>0</v>
      </c>
      <c r="H25" s="416">
        <v>866063173</v>
      </c>
      <c r="I25" s="416">
        <v>766533103</v>
      </c>
      <c r="J25" s="416">
        <v>2842838698</v>
      </c>
      <c r="K25" s="416">
        <v>1987028167</v>
      </c>
      <c r="L25" s="416">
        <v>0</v>
      </c>
      <c r="M25" s="416">
        <v>0</v>
      </c>
      <c r="N25" s="416">
        <v>0</v>
      </c>
      <c r="O25" s="416">
        <v>0</v>
      </c>
      <c r="P25" s="416">
        <v>0</v>
      </c>
      <c r="Q25" s="416">
        <v>0</v>
      </c>
      <c r="R25" s="333">
        <v>3708901871</v>
      </c>
      <c r="S25" s="418">
        <v>2753561270</v>
      </c>
      <c r="T25" s="125"/>
    </row>
    <row r="26" spans="1:21" s="369" customFormat="1" ht="21.95" customHeight="1">
      <c r="A26" s="419" t="s">
        <v>174</v>
      </c>
      <c r="B26" s="420"/>
      <c r="C26" s="416"/>
      <c r="D26" s="416">
        <v>0</v>
      </c>
      <c r="E26" s="416">
        <v>0</v>
      </c>
      <c r="F26" s="416">
        <v>0</v>
      </c>
      <c r="G26" s="416">
        <v>0</v>
      </c>
      <c r="H26" s="416">
        <v>0</v>
      </c>
      <c r="I26" s="416">
        <v>0</v>
      </c>
      <c r="J26" s="416"/>
      <c r="K26" s="416"/>
      <c r="L26" s="416">
        <v>0</v>
      </c>
      <c r="M26" s="416">
        <v>0</v>
      </c>
      <c r="N26" s="416">
        <v>0</v>
      </c>
      <c r="O26" s="416">
        <v>0</v>
      </c>
      <c r="P26" s="416">
        <v>114105</v>
      </c>
      <c r="Q26" s="416">
        <v>1625159</v>
      </c>
      <c r="R26" s="333">
        <v>114105</v>
      </c>
      <c r="S26" s="418">
        <v>1625159</v>
      </c>
      <c r="T26" s="125"/>
    </row>
    <row r="27" spans="1:21" s="596" customFormat="1" ht="21.95" customHeight="1">
      <c r="A27" s="594" t="s">
        <v>325</v>
      </c>
      <c r="B27" s="333">
        <v>13449986813</v>
      </c>
      <c r="C27" s="416"/>
      <c r="D27" s="333">
        <v>0</v>
      </c>
      <c r="E27" s="333">
        <v>0</v>
      </c>
      <c r="F27" s="333">
        <v>0</v>
      </c>
      <c r="G27" s="333">
        <v>0</v>
      </c>
      <c r="H27" s="333">
        <v>3096586051.2950001</v>
      </c>
      <c r="I27" s="333"/>
      <c r="J27" s="333">
        <v>6736998215</v>
      </c>
      <c r="K27" s="333"/>
      <c r="L27" s="333">
        <v>3825356388</v>
      </c>
      <c r="M27" s="333">
        <v>0</v>
      </c>
      <c r="N27" s="333">
        <v>2052033441</v>
      </c>
      <c r="O27" s="333">
        <v>0</v>
      </c>
      <c r="P27" s="333">
        <v>114105</v>
      </c>
      <c r="Q27" s="333">
        <v>0</v>
      </c>
      <c r="R27" s="333">
        <v>29161075013.294998</v>
      </c>
      <c r="S27" s="418">
        <v>0</v>
      </c>
      <c r="T27" s="595"/>
    </row>
    <row r="28" spans="1:21" s="596" customFormat="1" ht="21.75" customHeight="1">
      <c r="A28" s="594" t="s">
        <v>326</v>
      </c>
      <c r="B28" s="333"/>
      <c r="C28" s="333">
        <v>8765231659</v>
      </c>
      <c r="D28" s="333"/>
      <c r="E28" s="333">
        <v>0</v>
      </c>
      <c r="F28" s="333">
        <v>0</v>
      </c>
      <c r="G28" s="333">
        <v>0</v>
      </c>
      <c r="H28" s="333"/>
      <c r="I28" s="333">
        <v>2498597217.4200001</v>
      </c>
      <c r="J28" s="333"/>
      <c r="K28" s="333">
        <v>5072762058</v>
      </c>
      <c r="L28" s="333"/>
      <c r="M28" s="333">
        <v>1913521629</v>
      </c>
      <c r="N28" s="333"/>
      <c r="O28" s="333">
        <v>1838273602</v>
      </c>
      <c r="P28" s="333"/>
      <c r="Q28" s="333">
        <v>1625159</v>
      </c>
      <c r="R28" s="492">
        <v>0</v>
      </c>
      <c r="S28" s="492">
        <v>20090011324.419998</v>
      </c>
      <c r="T28" s="597"/>
    </row>
    <row r="29" spans="1:21" s="372" customFormat="1">
      <c r="B29" s="542"/>
      <c r="C29" s="542"/>
      <c r="I29" s="373"/>
      <c r="R29" s="373"/>
      <c r="S29" s="373"/>
      <c r="T29" s="409"/>
    </row>
    <row r="30" spans="1:21" s="372" customFormat="1">
      <c r="B30" s="542"/>
      <c r="C30" s="542"/>
      <c r="I30" s="373"/>
      <c r="R30" s="373"/>
      <c r="S30" s="373"/>
      <c r="T30" s="409"/>
    </row>
    <row r="31" spans="1:21" s="372" customFormat="1">
      <c r="B31" s="542"/>
      <c r="C31" s="542"/>
      <c r="I31" s="373"/>
      <c r="R31" s="373"/>
      <c r="S31" s="373"/>
      <c r="T31" s="409"/>
    </row>
    <row r="32" spans="1:21" s="372" customFormat="1">
      <c r="B32" s="542"/>
      <c r="C32" s="542"/>
      <c r="I32" s="373"/>
      <c r="R32" s="373"/>
      <c r="S32" s="373"/>
      <c r="T32" s="409"/>
    </row>
    <row r="33" spans="2:20">
      <c r="B33" s="372"/>
      <c r="C33" s="372"/>
      <c r="D33" s="355"/>
      <c r="E33" s="108"/>
      <c r="F33" s="108"/>
      <c r="G33" s="108"/>
      <c r="H33" s="409"/>
      <c r="I33" s="409"/>
      <c r="J33" s="409"/>
      <c r="K33" s="421"/>
      <c r="L33" s="409"/>
      <c r="M33" s="409"/>
      <c r="N33" s="409"/>
      <c r="O33" s="409"/>
      <c r="P33" s="421"/>
      <c r="Q33" s="421"/>
      <c r="R33" s="422"/>
      <c r="S33" s="422"/>
      <c r="T33" s="422"/>
    </row>
    <row r="34" spans="2:20">
      <c r="H34" s="421"/>
      <c r="I34" s="421"/>
      <c r="J34" s="409"/>
      <c r="K34" s="409"/>
      <c r="L34" s="409"/>
      <c r="M34" s="409"/>
      <c r="N34" s="409"/>
      <c r="O34" s="409"/>
      <c r="P34" s="421"/>
      <c r="Q34" s="421"/>
      <c r="R34" s="421"/>
      <c r="S34" s="422"/>
    </row>
    <row r="35" spans="2:20" s="133" customFormat="1" ht="14.25" customHeight="1">
      <c r="C35" s="618" t="s">
        <v>331</v>
      </c>
      <c r="E35" s="815"/>
      <c r="F35" s="815"/>
      <c r="G35" s="619"/>
      <c r="I35" s="620"/>
      <c r="K35" s="133" t="s">
        <v>359</v>
      </c>
      <c r="P35" s="618" t="s">
        <v>360</v>
      </c>
    </row>
    <row r="36" spans="2:20">
      <c r="D36" s="421"/>
      <c r="E36" s="421"/>
      <c r="J36" s="372"/>
      <c r="K36" s="409"/>
      <c r="L36" s="423"/>
      <c r="M36" s="409"/>
      <c r="N36" s="423"/>
      <c r="O36" s="421"/>
      <c r="P36" s="423"/>
      <c r="Q36" s="421"/>
      <c r="R36" s="421"/>
      <c r="S36" s="421"/>
    </row>
    <row r="37" spans="2:20">
      <c r="D37" s="421"/>
      <c r="E37" s="421"/>
      <c r="J37" s="373"/>
      <c r="K37" s="409"/>
      <c r="L37" s="592"/>
      <c r="M37" s="592"/>
      <c r="N37" s="424"/>
      <c r="O37" s="424"/>
      <c r="P37" s="424"/>
      <c r="Q37" s="424"/>
      <c r="R37" s="421"/>
      <c r="S37" s="421"/>
    </row>
    <row r="38" spans="2:20">
      <c r="J38" s="372"/>
      <c r="K38" s="409"/>
      <c r="L38" s="592"/>
      <c r="M38" s="593"/>
      <c r="N38" s="374"/>
      <c r="O38" s="374"/>
      <c r="P38" s="374"/>
      <c r="Q38" s="374"/>
    </row>
    <row r="39" spans="2:20">
      <c r="J39" s="372"/>
      <c r="K39" s="372"/>
      <c r="L39" s="593"/>
      <c r="M39" s="593"/>
      <c r="N39" s="374"/>
      <c r="O39" s="374"/>
      <c r="P39" s="374"/>
      <c r="Q39" s="374"/>
    </row>
    <row r="40" spans="2:20">
      <c r="L40" s="374"/>
      <c r="M40" s="374"/>
      <c r="N40" s="374"/>
      <c r="O40" s="374"/>
      <c r="P40" s="374"/>
      <c r="Q40" s="374"/>
    </row>
    <row r="41" spans="2:20">
      <c r="L41" s="374"/>
      <c r="M41" s="374"/>
      <c r="N41" s="374"/>
      <c r="O41" s="374"/>
      <c r="P41" s="374"/>
      <c r="Q41" s="374"/>
    </row>
    <row r="42" spans="2:20">
      <c r="L42" s="374"/>
      <c r="M42" s="374"/>
      <c r="N42" s="374"/>
      <c r="O42" s="374"/>
      <c r="P42" s="374"/>
      <c r="Q42" s="374"/>
    </row>
    <row r="43" spans="2:20">
      <c r="L43" s="374"/>
      <c r="M43" s="374" t="s">
        <v>65</v>
      </c>
      <c r="N43" s="374"/>
      <c r="O43" s="374" t="s">
        <v>65</v>
      </c>
      <c r="P43" s="374"/>
      <c r="Q43" s="374" t="s">
        <v>65</v>
      </c>
    </row>
    <row r="44" spans="2:20">
      <c r="L44" s="374"/>
      <c r="M44" s="374"/>
      <c r="N44" s="374"/>
      <c r="O44" s="374"/>
      <c r="P44" s="374"/>
      <c r="Q44" s="374"/>
    </row>
    <row r="45" spans="2:20">
      <c r="L45" s="374"/>
      <c r="M45" s="374"/>
      <c r="N45" s="374"/>
      <c r="O45" s="374"/>
      <c r="P45" s="374"/>
      <c r="Q45" s="374"/>
    </row>
    <row r="46" spans="2:20">
      <c r="L46" s="374"/>
      <c r="M46" s="374"/>
      <c r="N46" s="374"/>
      <c r="O46" s="374"/>
      <c r="P46" s="374"/>
      <c r="Q46" s="374"/>
    </row>
    <row r="47" spans="2:20">
      <c r="L47" s="374"/>
      <c r="M47" s="374"/>
      <c r="N47" s="374"/>
      <c r="O47" s="374"/>
      <c r="P47" s="374"/>
      <c r="Q47" s="374"/>
    </row>
    <row r="49" spans="12:17">
      <c r="L49" s="375"/>
      <c r="M49" s="375"/>
      <c r="N49" s="375"/>
      <c r="O49" s="375"/>
      <c r="P49" s="375"/>
      <c r="Q49" s="375"/>
    </row>
  </sheetData>
  <mergeCells count="18">
    <mergeCell ref="A4:S4"/>
    <mergeCell ref="A5:S5"/>
    <mergeCell ref="A6:S6"/>
    <mergeCell ref="A7:S7"/>
    <mergeCell ref="A9:S9"/>
    <mergeCell ref="E35:F35"/>
    <mergeCell ref="A10:R10"/>
    <mergeCell ref="P11:Q11"/>
    <mergeCell ref="R11:R12"/>
    <mergeCell ref="S11:S12"/>
    <mergeCell ref="H11:I11"/>
    <mergeCell ref="J11:K11"/>
    <mergeCell ref="L11:M11"/>
    <mergeCell ref="N11:O11"/>
    <mergeCell ref="B11:C11"/>
    <mergeCell ref="A11:A12"/>
    <mergeCell ref="F11:G11"/>
    <mergeCell ref="D11:E11"/>
  </mergeCells>
  <pageMargins left="0.70866141732283472" right="0.70866141732283472" top="0.74803149606299213" bottom="0.74803149606299213" header="0.31496062992125984" footer="0.31496062992125984"/>
  <pageSetup paperSize="14" scale="43" orientation="landscape" r:id="rId1"/>
  <headerFooter>
    <oddHeader>&amp;L&amp;G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50"/>
  <sheetViews>
    <sheetView showGridLines="0" view="pageBreakPreview" zoomScale="70" zoomScaleNormal="70" zoomScaleSheetLayoutView="70" workbookViewId="0">
      <selection activeCell="D14" sqref="D14:E20"/>
    </sheetView>
  </sheetViews>
  <sheetFormatPr baseColWidth="10" defaultRowHeight="15"/>
  <cols>
    <col min="1" max="1" width="3.42578125" style="379" customWidth="1"/>
    <col min="2" max="5" width="21.140625" style="379" customWidth="1"/>
    <col min="6" max="6" width="18.28515625" style="379" customWidth="1"/>
    <col min="7" max="16384" width="11.42578125" style="379"/>
  </cols>
  <sheetData>
    <row r="1" spans="2:5" ht="53.25" customHeight="1"/>
    <row r="2" spans="2:5" ht="15.75">
      <c r="B2" s="376"/>
      <c r="C2" s="376"/>
      <c r="D2" s="377"/>
      <c r="E2" s="378" t="s">
        <v>97</v>
      </c>
    </row>
    <row r="3" spans="2:5" ht="15.75">
      <c r="B3" s="380"/>
      <c r="C3" s="380"/>
      <c r="D3" s="376"/>
      <c r="E3" s="376"/>
    </row>
    <row r="4" spans="2:5" ht="23.25">
      <c r="B4" s="836" t="s">
        <v>318</v>
      </c>
      <c r="C4" s="836"/>
      <c r="D4" s="836"/>
      <c r="E4" s="836"/>
    </row>
    <row r="5" spans="2:5" ht="18">
      <c r="B5" s="847" t="s">
        <v>122</v>
      </c>
      <c r="C5" s="847"/>
      <c r="D5" s="847"/>
      <c r="E5" s="847"/>
    </row>
    <row r="6" spans="2:5" ht="15.75">
      <c r="B6" s="849" t="s">
        <v>343</v>
      </c>
      <c r="C6" s="849"/>
      <c r="D6" s="849"/>
      <c r="E6" s="849"/>
    </row>
    <row r="7" spans="2:5" ht="15.75">
      <c r="B7" s="381"/>
      <c r="C7" s="382"/>
      <c r="D7" s="382"/>
      <c r="E7" s="382"/>
    </row>
    <row r="8" spans="2:5" ht="23.25">
      <c r="B8" s="848" t="s">
        <v>99</v>
      </c>
      <c r="C8" s="848"/>
      <c r="D8" s="848"/>
      <c r="E8" s="848"/>
    </row>
    <row r="9" spans="2:5" ht="15.75">
      <c r="B9" s="376"/>
      <c r="C9" s="376"/>
      <c r="D9" s="376"/>
      <c r="E9" s="376"/>
    </row>
    <row r="10" spans="2:5" ht="16.5" thickBot="1">
      <c r="B10" s="376"/>
      <c r="C10" s="376"/>
      <c r="D10" s="376"/>
      <c r="E10" s="376"/>
    </row>
    <row r="11" spans="2:5" ht="15.75" thickBot="1">
      <c r="B11" s="837" t="s">
        <v>101</v>
      </c>
      <c r="C11" s="838"/>
      <c r="D11" s="845" t="s">
        <v>100</v>
      </c>
      <c r="E11" s="846"/>
    </row>
    <row r="12" spans="2:5">
      <c r="B12" s="839"/>
      <c r="C12" s="840"/>
      <c r="D12" s="850" t="s">
        <v>202</v>
      </c>
      <c r="E12" s="850" t="s">
        <v>203</v>
      </c>
    </row>
    <row r="13" spans="2:5" ht="15.75" thickBot="1">
      <c r="B13" s="839"/>
      <c r="C13" s="840"/>
      <c r="D13" s="851"/>
      <c r="E13" s="851"/>
    </row>
    <row r="14" spans="2:5">
      <c r="B14" s="383"/>
      <c r="C14" s="384"/>
      <c r="D14" s="385"/>
      <c r="E14" s="386"/>
    </row>
    <row r="15" spans="2:5">
      <c r="B15" s="843" t="s">
        <v>102</v>
      </c>
      <c r="C15" s="844"/>
      <c r="D15" s="628">
        <v>0</v>
      </c>
      <c r="E15" s="628">
        <v>0</v>
      </c>
    </row>
    <row r="16" spans="2:5">
      <c r="B16" s="843" t="s">
        <v>103</v>
      </c>
      <c r="C16" s="844"/>
      <c r="D16" s="629">
        <v>35200363121</v>
      </c>
      <c r="E16" s="630">
        <v>23581650759</v>
      </c>
    </row>
    <row r="17" spans="2:5">
      <c r="B17" s="843" t="s">
        <v>104</v>
      </c>
      <c r="C17" s="844"/>
      <c r="D17" s="631">
        <v>61</v>
      </c>
      <c r="E17" s="631">
        <v>55</v>
      </c>
    </row>
    <row r="18" spans="2:5">
      <c r="B18" s="843" t="s">
        <v>105</v>
      </c>
      <c r="C18" s="844"/>
      <c r="D18" s="629">
        <v>61455675</v>
      </c>
      <c r="E18" s="629">
        <v>29546363</v>
      </c>
    </row>
    <row r="19" spans="2:5">
      <c r="B19" s="843" t="s">
        <v>106</v>
      </c>
      <c r="C19" s="844"/>
      <c r="D19" s="632">
        <v>1</v>
      </c>
      <c r="E19" s="632">
        <v>1</v>
      </c>
    </row>
    <row r="20" spans="2:5" ht="15.75" thickBot="1">
      <c r="B20" s="841" t="s">
        <v>107</v>
      </c>
      <c r="C20" s="842"/>
      <c r="D20" s="633"/>
      <c r="E20" s="633"/>
    </row>
    <row r="21" spans="2:5">
      <c r="B21" s="829" t="s">
        <v>108</v>
      </c>
      <c r="C21" s="830"/>
      <c r="D21" s="831"/>
      <c r="E21" s="832"/>
    </row>
    <row r="22" spans="2:5" ht="15.75" thickBot="1">
      <c r="B22" s="833"/>
      <c r="C22" s="834"/>
      <c r="D22" s="834"/>
      <c r="E22" s="835"/>
    </row>
    <row r="29" spans="2:5" s="612" customFormat="1" ht="15" customHeight="1">
      <c r="B29" s="606" t="s">
        <v>331</v>
      </c>
      <c r="C29" s="765" t="s">
        <v>359</v>
      </c>
      <c r="D29" s="765"/>
      <c r="E29" s="607" t="s">
        <v>333</v>
      </c>
    </row>
    <row r="49" spans="2:5">
      <c r="B49" s="35"/>
      <c r="C49" s="35"/>
      <c r="D49" s="34"/>
      <c r="E49" s="35"/>
    </row>
    <row r="50" spans="2:5">
      <c r="B50" s="35"/>
      <c r="C50" s="35"/>
      <c r="D50" s="35"/>
      <c r="E50" s="35"/>
    </row>
  </sheetData>
  <mergeCells count="16">
    <mergeCell ref="C29:D29"/>
    <mergeCell ref="B21:E22"/>
    <mergeCell ref="B4:E4"/>
    <mergeCell ref="B11:C13"/>
    <mergeCell ref="B20:C20"/>
    <mergeCell ref="B19:C19"/>
    <mergeCell ref="B18:C18"/>
    <mergeCell ref="B17:C17"/>
    <mergeCell ref="B16:C16"/>
    <mergeCell ref="B15:C15"/>
    <mergeCell ref="D11:E11"/>
    <mergeCell ref="B5:E5"/>
    <mergeCell ref="B8:E8"/>
    <mergeCell ref="B6:E6"/>
    <mergeCell ref="D12:D13"/>
    <mergeCell ref="E12:E13"/>
  </mergeCells>
  <printOptions horizontalCentered="1"/>
  <pageMargins left="0.70866141732283472" right="0.70866141732283472" top="0.74803149606299213" bottom="0.74803149606299213" header="0.31496062992125984" footer="0.31496062992125984"/>
  <pageSetup paperSize="9" scale="60" orientation="portrait" r:id="rId1"/>
  <headerFooter>
    <oddHeader>&amp;L&amp;G</oddHead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9"/>
  <sheetViews>
    <sheetView showGridLines="0" view="pageBreakPreview" zoomScale="70" zoomScaleNormal="75" zoomScaleSheetLayoutView="70" workbookViewId="0">
      <selection activeCell="K17" sqref="K17"/>
    </sheetView>
  </sheetViews>
  <sheetFormatPr baseColWidth="10" defaultRowHeight="15"/>
  <cols>
    <col min="1" max="1" width="4" style="108" customWidth="1"/>
    <col min="2" max="2" width="6.5703125" style="108" customWidth="1"/>
    <col min="3" max="3" width="18" style="108" bestFit="1" customWidth="1"/>
    <col min="4" max="4" width="6" style="108" customWidth="1"/>
    <col min="5" max="5" width="12.28515625" style="108" bestFit="1" customWidth="1"/>
    <col min="6" max="6" width="6.140625" style="108" customWidth="1"/>
    <col min="7" max="7" width="11.42578125" style="108"/>
    <col min="8" max="8" width="6.5703125" style="108" customWidth="1"/>
    <col min="9" max="10" width="11.42578125" style="108"/>
    <col min="11" max="11" width="18.5703125" style="108" bestFit="1" customWidth="1"/>
    <col min="12" max="16384" width="11.42578125" style="108"/>
  </cols>
  <sheetData>
    <row r="1" spans="2:9" ht="53.25" customHeight="1"/>
    <row r="2" spans="2:9" ht="18.75">
      <c r="B2" s="133"/>
      <c r="C2" s="133"/>
      <c r="D2" s="133"/>
      <c r="E2" s="133"/>
      <c r="F2" s="133"/>
      <c r="G2" s="133"/>
      <c r="H2" s="133"/>
      <c r="I2" s="109" t="s">
        <v>109</v>
      </c>
    </row>
    <row r="3" spans="2:9" ht="18.75">
      <c r="B3" s="135"/>
      <c r="C3" s="133"/>
      <c r="D3" s="133"/>
      <c r="E3" s="133"/>
      <c r="F3" s="133"/>
      <c r="G3" s="133"/>
      <c r="H3" s="133"/>
      <c r="I3" s="133"/>
    </row>
    <row r="4" spans="2:9" ht="23.25">
      <c r="B4" s="748" t="s">
        <v>318</v>
      </c>
      <c r="C4" s="748"/>
      <c r="D4" s="748"/>
      <c r="E4" s="748"/>
      <c r="F4" s="748"/>
      <c r="G4" s="748"/>
      <c r="H4" s="748"/>
      <c r="I4" s="748"/>
    </row>
    <row r="5" spans="2:9" ht="18.75">
      <c r="B5" s="853" t="s">
        <v>122</v>
      </c>
      <c r="C5" s="752"/>
      <c r="D5" s="752"/>
      <c r="E5" s="752"/>
      <c r="F5" s="752"/>
      <c r="G5" s="752"/>
      <c r="H5" s="752"/>
      <c r="I5" s="752"/>
    </row>
    <row r="6" spans="2:9" ht="16.5">
      <c r="B6" s="737" t="s">
        <v>343</v>
      </c>
      <c r="C6" s="737"/>
      <c r="D6" s="737"/>
      <c r="E6" s="737"/>
      <c r="F6" s="737"/>
      <c r="G6" s="737"/>
      <c r="H6" s="737"/>
      <c r="I6" s="737"/>
    </row>
    <row r="7" spans="2:9" ht="18.75">
      <c r="B7" s="387"/>
      <c r="C7" s="136"/>
      <c r="D7" s="136"/>
      <c r="E7" s="136"/>
      <c r="F7" s="136"/>
      <c r="G7" s="136"/>
      <c r="H7" s="136"/>
      <c r="I7" s="136"/>
    </row>
    <row r="8" spans="2:9" ht="23.25">
      <c r="B8" s="783" t="s">
        <v>110</v>
      </c>
      <c r="C8" s="783"/>
      <c r="D8" s="783"/>
      <c r="E8" s="783"/>
      <c r="F8" s="783"/>
      <c r="G8" s="783"/>
      <c r="H8" s="783"/>
      <c r="I8" s="783"/>
    </row>
    <row r="9" spans="2:9" ht="15.75" thickBot="1"/>
    <row r="10" spans="2:9" ht="15.75" thickBot="1">
      <c r="B10" s="870" t="s">
        <v>111</v>
      </c>
      <c r="C10" s="871"/>
      <c r="D10" s="871"/>
      <c r="E10" s="872"/>
      <c r="F10" s="881" t="s">
        <v>100</v>
      </c>
      <c r="G10" s="882"/>
      <c r="H10" s="882"/>
      <c r="I10" s="883"/>
    </row>
    <row r="11" spans="2:9" ht="12.75" customHeight="1">
      <c r="B11" s="873"/>
      <c r="C11" s="874"/>
      <c r="D11" s="874"/>
      <c r="E11" s="874"/>
      <c r="F11" s="837" t="s">
        <v>200</v>
      </c>
      <c r="G11" s="838"/>
      <c r="H11" s="879" t="s">
        <v>201</v>
      </c>
      <c r="I11" s="838"/>
    </row>
    <row r="12" spans="2:9" ht="13.5" customHeight="1" thickBot="1">
      <c r="B12" s="875"/>
      <c r="C12" s="876"/>
      <c r="D12" s="876"/>
      <c r="E12" s="876"/>
      <c r="F12" s="877"/>
      <c r="G12" s="878"/>
      <c r="H12" s="880"/>
      <c r="I12" s="878"/>
    </row>
    <row r="13" spans="2:9">
      <c r="B13" s="884"/>
      <c r="C13" s="869"/>
      <c r="D13" s="869"/>
      <c r="E13" s="869"/>
      <c r="F13" s="884"/>
      <c r="G13" s="885"/>
      <c r="H13" s="884"/>
      <c r="I13" s="885"/>
    </row>
    <row r="14" spans="2:9">
      <c r="B14" s="861"/>
      <c r="C14" s="862"/>
      <c r="D14" s="862"/>
      <c r="E14" s="862"/>
      <c r="F14" s="861"/>
      <c r="G14" s="855"/>
      <c r="H14" s="861"/>
      <c r="I14" s="855"/>
    </row>
    <row r="15" spans="2:9" ht="12.75" customHeight="1">
      <c r="B15" s="861" t="s">
        <v>112</v>
      </c>
      <c r="C15" s="862"/>
      <c r="D15" s="862"/>
      <c r="E15" s="862"/>
      <c r="F15" s="859">
        <v>1.8513880541962104</v>
      </c>
      <c r="G15" s="860"/>
      <c r="H15" s="859">
        <v>3.0552975694005431</v>
      </c>
      <c r="I15" s="860"/>
    </row>
    <row r="16" spans="2:9">
      <c r="B16" s="861"/>
      <c r="C16" s="862"/>
      <c r="D16" s="862"/>
      <c r="E16" s="862"/>
      <c r="F16" s="863"/>
      <c r="G16" s="864"/>
      <c r="H16" s="863"/>
      <c r="I16" s="864"/>
    </row>
    <row r="17" spans="2:12">
      <c r="B17" s="861"/>
      <c r="C17" s="862"/>
      <c r="D17" s="862"/>
      <c r="E17" s="862"/>
      <c r="F17" s="863"/>
      <c r="G17" s="864"/>
      <c r="H17" s="863"/>
      <c r="I17" s="864"/>
    </row>
    <row r="18" spans="2:12" ht="12.75" customHeight="1">
      <c r="B18" s="861" t="s">
        <v>113</v>
      </c>
      <c r="C18" s="862"/>
      <c r="D18" s="862"/>
      <c r="E18" s="862"/>
      <c r="F18" s="859">
        <v>1.8204161929529039</v>
      </c>
      <c r="G18" s="860"/>
      <c r="H18" s="859">
        <v>1.2132501086723515</v>
      </c>
      <c r="I18" s="860"/>
    </row>
    <row r="19" spans="2:12">
      <c r="B19" s="861"/>
      <c r="C19" s="862"/>
      <c r="D19" s="862"/>
      <c r="E19" s="862"/>
      <c r="F19" s="863"/>
      <c r="G19" s="864"/>
      <c r="H19" s="863"/>
      <c r="I19" s="864"/>
    </row>
    <row r="20" spans="2:12">
      <c r="B20" s="861"/>
      <c r="C20" s="862"/>
      <c r="D20" s="862"/>
      <c r="E20" s="862"/>
      <c r="F20" s="389"/>
      <c r="G20" s="390"/>
      <c r="H20" s="389"/>
      <c r="I20" s="390"/>
    </row>
    <row r="21" spans="2:12" ht="12.75" customHeight="1">
      <c r="B21" s="861" t="s">
        <v>114</v>
      </c>
      <c r="C21" s="862"/>
      <c r="D21" s="862"/>
      <c r="E21" s="862"/>
      <c r="F21" s="859">
        <v>0.32301865547912972</v>
      </c>
      <c r="G21" s="860"/>
      <c r="H21" s="859">
        <v>0.18222691998837884</v>
      </c>
      <c r="I21" s="860"/>
    </row>
    <row r="22" spans="2:12">
      <c r="B22" s="861"/>
      <c r="C22" s="862"/>
      <c r="D22" s="862"/>
      <c r="E22" s="862"/>
      <c r="F22" s="861"/>
      <c r="G22" s="855"/>
      <c r="H22" s="861"/>
      <c r="I22" s="855"/>
    </row>
    <row r="23" spans="2:12" ht="15.75" thickBot="1">
      <c r="B23" s="856"/>
      <c r="C23" s="857"/>
      <c r="D23" s="857"/>
      <c r="E23" s="857"/>
      <c r="F23" s="856"/>
      <c r="G23" s="858"/>
      <c r="H23" s="856"/>
      <c r="I23" s="858"/>
    </row>
    <row r="24" spans="2:12">
      <c r="B24" s="391"/>
      <c r="C24" s="392"/>
      <c r="D24" s="392"/>
      <c r="E24" s="392"/>
      <c r="F24" s="388"/>
      <c r="G24" s="869"/>
      <c r="H24" s="869"/>
      <c r="I24" s="393"/>
    </row>
    <row r="25" spans="2:12" ht="13.5" customHeight="1">
      <c r="B25" s="391" t="s">
        <v>115</v>
      </c>
      <c r="C25" s="394"/>
      <c r="D25" s="394"/>
      <c r="E25" s="394"/>
      <c r="F25" s="394"/>
      <c r="H25" s="394"/>
      <c r="I25" s="855"/>
    </row>
    <row r="26" spans="2:12" ht="24.75" customHeight="1" thickBot="1">
      <c r="B26" s="395" t="s">
        <v>119</v>
      </c>
      <c r="C26" s="396" t="s">
        <v>80</v>
      </c>
      <c r="D26" s="397" t="s">
        <v>120</v>
      </c>
      <c r="E26" s="396" t="s">
        <v>116</v>
      </c>
      <c r="F26" s="398" t="s">
        <v>121</v>
      </c>
      <c r="G26" s="865" t="s">
        <v>117</v>
      </c>
      <c r="H26" s="865"/>
      <c r="I26" s="855"/>
      <c r="K26" s="304"/>
      <c r="L26" s="304"/>
    </row>
    <row r="27" spans="2:12" ht="13.5" customHeight="1">
      <c r="B27" s="868"/>
      <c r="C27" s="866" t="s">
        <v>86</v>
      </c>
      <c r="D27" s="854"/>
      <c r="E27" s="866" t="s">
        <v>26</v>
      </c>
      <c r="F27" s="854"/>
      <c r="G27" s="866" t="s">
        <v>118</v>
      </c>
      <c r="H27" s="866"/>
      <c r="I27" s="855"/>
    </row>
    <row r="28" spans="2:12" ht="19.5" customHeight="1">
      <c r="B28" s="868"/>
      <c r="C28" s="867"/>
      <c r="D28" s="854"/>
      <c r="E28" s="867"/>
      <c r="F28" s="854"/>
      <c r="G28" s="867"/>
      <c r="H28" s="867"/>
      <c r="I28" s="855"/>
    </row>
    <row r="29" spans="2:12" ht="15.75" thickBot="1">
      <c r="B29" s="399"/>
      <c r="C29" s="400"/>
      <c r="D29" s="400"/>
      <c r="E29" s="400"/>
      <c r="F29" s="400"/>
      <c r="G29" s="852"/>
      <c r="H29" s="852"/>
      <c r="I29" s="401"/>
    </row>
    <row r="35" spans="2:9" s="612" customFormat="1" ht="15" customHeight="1">
      <c r="B35" s="765" t="s">
        <v>331</v>
      </c>
      <c r="C35" s="765"/>
      <c r="E35" s="609" t="s">
        <v>359</v>
      </c>
      <c r="F35" s="609"/>
      <c r="H35" s="607" t="s">
        <v>333</v>
      </c>
    </row>
    <row r="48" spans="2:9">
      <c r="C48" s="35"/>
      <c r="E48" s="35"/>
      <c r="G48" s="34"/>
      <c r="I48" s="35"/>
    </row>
    <row r="49" spans="3:9">
      <c r="C49" s="35"/>
      <c r="E49" s="35"/>
      <c r="G49" s="35"/>
      <c r="I49" s="35"/>
    </row>
  </sheetData>
  <mergeCells count="51">
    <mergeCell ref="B10:E12"/>
    <mergeCell ref="F11:G12"/>
    <mergeCell ref="H11:I12"/>
    <mergeCell ref="F10:I10"/>
    <mergeCell ref="B13:E13"/>
    <mergeCell ref="F13:G13"/>
    <mergeCell ref="H13:I13"/>
    <mergeCell ref="B14:E14"/>
    <mergeCell ref="F14:G14"/>
    <mergeCell ref="H14:I14"/>
    <mergeCell ref="B15:E15"/>
    <mergeCell ref="F15:G15"/>
    <mergeCell ref="H15:I15"/>
    <mergeCell ref="F21:G21"/>
    <mergeCell ref="B18:E18"/>
    <mergeCell ref="F18:G18"/>
    <mergeCell ref="H18:I18"/>
    <mergeCell ref="B19:E19"/>
    <mergeCell ref="F19:G19"/>
    <mergeCell ref="H17:I17"/>
    <mergeCell ref="B4:I4"/>
    <mergeCell ref="G26:H26"/>
    <mergeCell ref="C27:C28"/>
    <mergeCell ref="E27:E28"/>
    <mergeCell ref="G27:H28"/>
    <mergeCell ref="B22:E22"/>
    <mergeCell ref="F22:G22"/>
    <mergeCell ref="H22:I22"/>
    <mergeCell ref="B27:B28"/>
    <mergeCell ref="D27:D28"/>
    <mergeCell ref="I25:I26"/>
    <mergeCell ref="G24:H24"/>
    <mergeCell ref="B6:I6"/>
    <mergeCell ref="H23:I23"/>
    <mergeCell ref="B20:E20"/>
    <mergeCell ref="B35:C35"/>
    <mergeCell ref="G29:H29"/>
    <mergeCell ref="B5:I5"/>
    <mergeCell ref="B8:I8"/>
    <mergeCell ref="F27:F28"/>
    <mergeCell ref="I27:I28"/>
    <mergeCell ref="B23:E23"/>
    <mergeCell ref="F23:G23"/>
    <mergeCell ref="H21:I21"/>
    <mergeCell ref="B21:E21"/>
    <mergeCell ref="H19:I19"/>
    <mergeCell ref="B16:E16"/>
    <mergeCell ref="F16:G16"/>
    <mergeCell ref="H16:I16"/>
    <mergeCell ref="B17:E17"/>
    <mergeCell ref="F17:G17"/>
  </mergeCells>
  <printOptions horizontalCentered="1"/>
  <pageMargins left="0.70866141732283472" right="0.70866141732283472" top="0.74803149606299213" bottom="0.74803149606299213" header="0.31496062992125984" footer="0.31496062992125984"/>
  <pageSetup paperSize="9" scale="60" orientation="portrait" r:id="rId1"/>
  <headerFooter>
    <oddHeader>&amp;L&amp;G</oddHeader>
  </headerFooter>
  <legacyDrawingHF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H+DW6xGcbBJB2cfYZJvF65fj9vY=</DigestValue>
    </Reference>
    <Reference URI="#idOfficeObject" Type="http://www.w3.org/2000/09/xmldsig#Object">
      <DigestMethod Algorithm="http://www.w3.org/2000/09/xmldsig#sha1"/>
      <DigestValue>QIrGYCf5zcRvrso09RsMU3VpPfk=</DigestValue>
    </Reference>
    <Reference URI="#idSignedProperties" Type="http://uri.etsi.org/01903#SignedProperties">
      <Transforms>
        <Transform Algorithm="http://www.w3.org/TR/2001/REC-xml-c14n-20010315"/>
      </Transforms>
      <DigestMethod Algorithm="http://www.w3.org/2000/09/xmldsig#sha1"/>
      <DigestValue>AUhdaEb1UFK2k6F6rD1ii9tx+pw=</DigestValue>
    </Reference>
  </SignedInfo>
  <SignatureValue>XxERB0HwC3Fy/K4Y5QEMa9CZr/umCce8STXgdN13Dp4p3v05a2mvDfBTM/xXG9Qu1fjoBsooK+af
rG3cQuQghbr6tkqTgcru8uQgsTL4nNTxACwG6UPxyPjm+LC7vMyL8jFMj6oqnPSAVQo6uTQgVj/q
tLap7lE7NYpkINYCVVBr9Uws1eJpLAJJD2RQV1CyMkOioomGEZlL3NtZtSWXfKP1WjVU8qFdrld1
qx1u2sNbPQQwZom3+GkXPjoLsp3aoEJB4AT6HQchQy07bAZAwOeek1Qrv3a0jChHfWBjz6rurGyN
oMdzE0+uyH4vDscl99TUhzoVhlWSb09FpJQrYg==</SignatureValue>
  <KeyInfo>
    <X509Data>
      <X509Certificate>MIIIEDCCBfigAwIBAgITXAAAG7nrzf9bQemNTQAAAAAbuTANBgkqhkiG9w0BAQsFADBXMRcwFQYD
VQQFEw5SVUMgODAwODA2MTAtNzEVMBMGA1UEChMMQ09ERTEwMCBTLkEuMQswCQYDVQQGEwJQWTEY
MBYGA1UEAxMPQ0EtQ09ERTEwMCBTLkEuMB4XDTE5MTAyNTE5MTE1N1oXDTIxMTAyNTE5MTE1N1ow
ga0xKTAnBgNVBAMTIFJPU1NBTkEgR0VOQVJBIFVSSUFSVEUgREUgRFVBUlRFMRcwFQYDVQQKEw5Q
RVJTT05BIEZJU0lDQTELMAkGA1UEBhMCUFkxFzAVBgNVBCoTDlJPU1NBTkEgR0VOQVJBMRowGAYD
VQQEExFVUklBUlRFIERFIERVQVJURTESMBAGA1UEBRMJQ0kzMTc2NDY1MREwDwYDVQQLEwhGSVJN
QSBGMjCCASIwDQYJKoZIhvcNAQEBBQADggEPADCCAQoCggEBAM+nqigOQhVVvnFM/SIZeVUaBQq+
SMcl4ChdWc4aECPqHl0CEZqZXY5zg29iPii5DX658GBV3ifRZWp3rvVtcbts27WEwRWm/zrhtw+g
SfSWrKnQF2OKyjSBdciizaR2HxEOk5+/4/fbq54EPT4BkYkUdD8F50gkJPKdmpBUWO9si5kIawwq
xS9x2ZAx9HfOzpjMBxkBs+n/M3uCWEMPcB4/7vInQOX1uiqOkNHUqARgVsFPw7pihzWyqchmXvNf
Pwe7wUIDpk0EUSYw7uQujCLDIzilgfv+GAqXIFMGvY5oMUCTn2S4lSSHygMMOUSmvNw5D25QLpmh
agrDVTGGV2MCAwEAAaOCA3wwggN4MA4GA1UdDwEB/wQEAwIF4DAMBgNVHRMBAf8EAjAAMCAGA1Ud
JQEB/wQWMBQGCCsGAQUFBwMCBggrBgEFBQcDBDAdBgNVHQ4EFgQUgb5OJGMhx2F864zWzBCog0O8
OXQwHwYDVR0jBBgwFoAUJ/baOwt/k/hZEtAVqkLPspaWPUUwgYgGA1UdHwSBgDB+MHygeqB4hjpo
dHRwOi8vY2ExLmNvZGUxMDAuY29tLnB5L2Zpcm1hLWRpZ2l0YWwvY3JsL0NBLUNPREUxMDAuY3Js
hjpodHRwOi8vY2EyLmNvZGUxMDAuY29tLnB5L2Zpcm1hLWRpZ2l0YWwvY3JsL0NBLUNPREUxMDAu
Y3JsMIH4BggrBgEFBQcBAQSB6zCB6DBGBggrBgEFBQcwAoY6aHR0cDovL2NhMS5jb2RlMTAwLmNv
bS5weS9maXJtYS1kaWdpdGFsL2Nlci9DQS1DT0RFMTAwLmNlcjBGBggrBgEFBQcwAoY6aHR0cDov
L2NhMi5jb2RlMTAwLmNvbS5weS9maXJtYS1kaWdpdGFsL2Nlci9DQS1DT0RFMTAwLmNlcjAqBggr
BgEFBQcwAYYeaHR0cDovL2NhMS5jb2RlMTAwLmNvbS5weS9vY3NwMCoGCCsGAQUFBzABhh5odHRw
Oi8vY2EyLmNvZGUxMDAuY29tLnB5L29jc3AwggFPBgNVHSAEggFGMIIBQjCCAT4GDCsGAQQBgtlK
AQEBBjCCASwwbAYIKwYBBQUHAgEWYGh0dHA6Ly93d3cuY29kZTEwMC5jb20ucHkvZmlybWEtZGln
aXRhbC9DT0RFMTAwJTIwUG9saXRpY2ElMjBkZSUyMENlcnRpZmljYWNpb24lMjBGMiUyMHYyLjAu
cGRmADBmBggrBgEFBQcCAjBaHlgAUABvAGwAaQB0AGkAYwBhACAAZABlACAAYwBlAHIAdABpAGYA
aQBjAGEAYwBpAG8AbgAgAEYAMgAgAGQAZQAgAEMAbwBkAGUAMQAwADAAIABTAC4AQQAuMFQGCCsG
AQUFBwICMEgeRgBDAG8AZABlACAAMQAwADAAIABTAC4AQQAuACAAQwBlAHIAdABpAGYAaQBjAGEA
dABlACAAUABvAGwAaQBjAHkAIABGADIwHQYDVR0RBBYwFIEScnVyaWFydGVAZ21haWwuY29tMA0G
CSqGSIb3DQEBCwUAA4ICAQBCpAb62CnhGyyMMlh31JcMCyn91iBRj4GD4O+J8f72kZamhX0lB+S9
4qhuGRmNH8BzDyTs3IoRK497DlBMVDtWoPvj8QmNRGoXQ4zNyxqsIPd0mfipvLzXUEyDYrQ6Vr8z
D4jfEiVN64YqSp9KOybXKekdvgUhWugBo2QF24DcvxFZaa1j5V1ttjvqMf4BZmVFdEPIsE2wwt91
TT/SiW8k3DbZbkFuVPHzxxRQediPbfxn+A/DLLYlww69fmdurjqn6M13oT7XKTX96l/aov3qMygq
Ez5kQV+dgiTmmnyXdiL+vFxfkl9Tgl+0pQfd1FhRZQEoOPeFUnCuJCGjJEneacBABF3KVO1WezUs
KdaOvo2KrL9MS7/D4KtQrwWT+QISEoLtJGKJ3f8ew7KRlbTJ3nKCgxicgvanI7pGI7H6LrvltTy3
/F47eeGDVy67y4a/uyp3DH/3oHOkrA+aK2KgjR77Sy99t5s5jPcDT3/5h288f7LMO+axUih5BeJm
k1zjblp4YuBrnOzBNaVFZTb9Bkh1WNCyHkiJIGBPKCoVu2YtVtku3dGdeBKpGk11mqBrCjno/cc/
PhyIOBlFVITh3PQ/CEVorDOEPFuOX3Undmoe+XJg4gKqLq/lMBLLFj2zlgtPwifNWW5NjGNEZ6BD
n3QWawUuK0bT+W67cKScbQ==</X509Certificate>
    </X509Data>
  </KeyInfo>
  <Object xmlns:mdssi="http://schemas.openxmlformats.org/package/2006/digital-signature" Id="idPackageObject">
    <Manifest>
      <Reference URI="/xl/drawings/vmlDrawing8.vml?ContentType=application/vnd.openxmlformats-officedocument.vmlDrawing">
        <DigestMethod Algorithm="http://www.w3.org/2000/09/xmldsig#sha1"/>
        <DigestValue>ICa81jlO3PGNjCmyMeqgYL1aZVQ=</DigestValue>
      </Reference>
      <Reference URI="/xl/worksheets/sheet14.xml?ContentType=application/vnd.openxmlformats-officedocument.spreadsheetml.worksheet+xml">
        <DigestMethod Algorithm="http://www.w3.org/2000/09/xmldsig#sha1"/>
        <DigestValue>jcMUxSP7oR7Nb6TQPjOofxOfFZs=</DigestValue>
      </Reference>
      <Reference URI="/xl/worksheets/sheet13.xml?ContentType=application/vnd.openxmlformats-officedocument.spreadsheetml.worksheet+xml">
        <DigestMethod Algorithm="http://www.w3.org/2000/09/xmldsig#sha1"/>
        <DigestValue>foMfvCNYtJxoy0SDADetISbsddw=</DigestValue>
      </Reference>
      <Reference URI="/xl/externalLinks/externalLink1.xml?ContentType=application/vnd.openxmlformats-officedocument.spreadsheetml.externalLink+xml">
        <DigestMethod Algorithm="http://www.w3.org/2000/09/xmldsig#sha1"/>
        <DigestValue>Qlh2rl4FPAyTquHHdQPXhd6OZiI=</DigestValue>
      </Reference>
      <Reference URI="/xl/worksheets/sheet6.xml?ContentType=application/vnd.openxmlformats-officedocument.spreadsheetml.worksheet+xml">
        <DigestMethod Algorithm="http://www.w3.org/2000/09/xmldsig#sha1"/>
        <DigestValue>0UMLlPJGn9+2tzkzcFRpjMfZsiE=</DigestValue>
      </Reference>
      <Reference URI="/xl/worksheets/sheet7.xml?ContentType=application/vnd.openxmlformats-officedocument.spreadsheetml.worksheet+xml">
        <DigestMethod Algorithm="http://www.w3.org/2000/09/xmldsig#sha1"/>
        <DigestValue>lkpCREpwzdtmWxrP6uMxuZhLcrg=</DigestValue>
      </Reference>
      <Reference URI="/xl/externalLinks/externalLink4.xml?ContentType=application/vnd.openxmlformats-officedocument.spreadsheetml.externalLink+xml">
        <DigestMethod Algorithm="http://www.w3.org/2000/09/xmldsig#sha1"/>
        <DigestValue>Qe0Swzauw4qzJF49qJVslKqCq2I=</DigestValue>
      </Reference>
      <Reference URI="/xl/worksheets/sheet15.xml?ContentType=application/vnd.openxmlformats-officedocument.spreadsheetml.worksheet+xml">
        <DigestMethod Algorithm="http://www.w3.org/2000/09/xmldsig#sha1"/>
        <DigestValue>m46HDX4/0Z6mTwEBlWxqmdYK+fU=</DigestValue>
      </Reference>
      <Reference URI="/xl/drawings/vmlDrawing2.vml?ContentType=application/vnd.openxmlformats-officedocument.vmlDrawing">
        <DigestMethod Algorithm="http://www.w3.org/2000/09/xmldsig#sha1"/>
        <DigestValue>PWIQ1V+cIw2thRVWE/+iS2Vy/rI=</DigestValue>
      </Reference>
      <Reference URI="/xl/printerSettings/printerSettings9.bin?ContentType=application/vnd.openxmlformats-officedocument.spreadsheetml.printerSettings">
        <DigestMethod Algorithm="http://www.w3.org/2000/09/xmldsig#sha1"/>
        <DigestValue>IGaSjic0bSa0pcloIs6fgJASQPA=</DigestValue>
      </Reference>
      <Reference URI="/xl/drawings/vmlDrawing1.vml?ContentType=application/vnd.openxmlformats-officedocument.vmlDrawing">
        <DigestMethod Algorithm="http://www.w3.org/2000/09/xmldsig#sha1"/>
        <DigestValue>pnV7cXut3HvBgvKSp4s64DEhU08=</DigestValue>
      </Reference>
      <Reference URI="/xl/drawings/drawing3.xml?ContentType=application/vnd.openxmlformats-officedocument.drawing+xml">
        <DigestMethod Algorithm="http://www.w3.org/2000/09/xmldsig#sha1"/>
        <DigestValue>SCxeVua2K9O11363tSH07Avj0sI=</DigestValue>
      </Reference>
      <Reference URI="/xl/drawings/drawing4.xml?ContentType=application/vnd.openxmlformats-officedocument.drawing+xml">
        <DigestMethod Algorithm="http://www.w3.org/2000/09/xmldsig#sha1"/>
        <DigestValue>l/yQ51nhTjjs8nuXJT0yRxqlB5M=</DigestValue>
      </Reference>
      <Reference URI="/xl/media/image2.png?ContentType=image/png">
        <DigestMethod Algorithm="http://www.w3.org/2000/09/xmldsig#sha1"/>
        <DigestValue>sNEnIpHmsN+JvlY6Z1Jo9xFnYKQ=</DigestValue>
      </Reference>
      <Reference URI="/xl/externalLinks/externalLink2.xml?ContentType=application/vnd.openxmlformats-officedocument.spreadsheetml.externalLink+xml">
        <DigestMethod Algorithm="http://www.w3.org/2000/09/xmldsig#sha1"/>
        <DigestValue>MzwxiRaMQCSEBWACPqOsT7NDGnw=</DigestValue>
      </Reference>
      <Reference URI="/xl/worksheets/sheet8.xml?ContentType=application/vnd.openxmlformats-officedocument.spreadsheetml.worksheet+xml">
        <DigestMethod Algorithm="http://www.w3.org/2000/09/xmldsig#sha1"/>
        <DigestValue>qzNUDIMiUHWwsfj8/leVYUzR2iM=</DigestValue>
      </Reference>
      <Reference URI="/xl/printerSettings/printerSettings14.bin?ContentType=application/vnd.openxmlformats-officedocument.spreadsheetml.printerSettings">
        <DigestMethod Algorithm="http://www.w3.org/2000/09/xmldsig#sha1"/>
        <DigestValue>IGaSjic0bSa0pcloIs6fgJASQPA=</DigestValue>
      </Reference>
      <Reference URI="/xl/media/image1.png?ContentType=image/png">
        <DigestMethod Algorithm="http://www.w3.org/2000/09/xmldsig#sha1"/>
        <DigestValue>3GbNM0qggmH3MCs3NmZ5BRCF1LU=</DigestValue>
      </Reference>
      <Reference URI="/xl/drawings/vmlDrawing6.vml?ContentType=application/vnd.openxmlformats-officedocument.vmlDrawing">
        <DigestMethod Algorithm="http://www.w3.org/2000/09/xmldsig#sha1"/>
        <DigestValue>XoiF+wzCUlc8HmytshkG6Zp2jg0=</DigestValue>
      </Reference>
      <Reference URI="/xl/drawings/vmlDrawing7.vml?ContentType=application/vnd.openxmlformats-officedocument.vmlDrawing">
        <DigestMethod Algorithm="http://www.w3.org/2000/09/xmldsig#sha1"/>
        <DigestValue>9XWQGDWFc/RwQjSWeO43Ve1JQyw=</DigestValue>
      </Reference>
      <Reference URI="/xl/drawings/vmlDrawing4.vml?ContentType=application/vnd.openxmlformats-officedocument.vmlDrawing">
        <DigestMethod Algorithm="http://www.w3.org/2000/09/xmldsig#sha1"/>
        <DigestValue>w3JuWdKVexp0fbhSOzEUDz5SvcQ=</DigestValue>
      </Reference>
      <Reference URI="/xl/drawings/drawing2.xml?ContentType=application/vnd.openxmlformats-officedocument.drawing+xml">
        <DigestMethod Algorithm="http://www.w3.org/2000/09/xmldsig#sha1"/>
        <DigestValue>Qk6P4E3BSik2GsWG5g3E7j9FN6M=</DigestValue>
      </Reference>
      <Reference URI="/xl/drawings/vmlDrawing5.vml?ContentType=application/vnd.openxmlformats-officedocument.vmlDrawing">
        <DigestMethod Algorithm="http://www.w3.org/2000/09/xmldsig#sha1"/>
        <DigestValue>cy8Vp26mvW29JEYOCe29TDfQ1+g=</DigestValue>
      </Reference>
      <Reference URI="/xl/drawings/vmlDrawing3.vml?ContentType=application/vnd.openxmlformats-officedocument.vmlDrawing">
        <DigestMethod Algorithm="http://www.w3.org/2000/09/xmldsig#sha1"/>
        <DigestValue>sb/1MZApvORFUP+yWwoPPx4uWgo=</DigestValue>
      </Reference>
      <Reference URI="/xl/worksheets/sheet12.xml?ContentType=application/vnd.openxmlformats-officedocument.spreadsheetml.worksheet+xml">
        <DigestMethod Algorithm="http://www.w3.org/2000/09/xmldsig#sha1"/>
        <DigestValue>UCrGOsbO2wp1gTPDTxs8i7E9qto=</DigestValue>
      </Reference>
      <Reference URI="/xl/worksheets/sheet9.xml?ContentType=application/vnd.openxmlformats-officedocument.spreadsheetml.worksheet+xml">
        <DigestMethod Algorithm="http://www.w3.org/2000/09/xmldsig#sha1"/>
        <DigestValue>RUbFvjQu81ZZeHCaXgBwmwM9v1U=</DigestValue>
      </Reference>
      <Reference URI="/xl/printerSettings/printerSettings4.bin?ContentType=application/vnd.openxmlformats-officedocument.spreadsheetml.printerSettings">
        <DigestMethod Algorithm="http://www.w3.org/2000/09/xmldsig#sha1"/>
        <DigestValue>JRZG9rXGVpEEhXejF5JyZpAA9hk=</DigestValue>
      </Reference>
      <Reference URI="/xl/worksheets/sheet10.xml?ContentType=application/vnd.openxmlformats-officedocument.spreadsheetml.worksheet+xml">
        <DigestMethod Algorithm="http://www.w3.org/2000/09/xmldsig#sha1"/>
        <DigestValue>EG5atuHbwjVX+JU/hgzn/Jjc2jk=</DigestValue>
      </Reference>
      <Reference URI="/xl/worksheets/sheet11.xml?ContentType=application/vnd.openxmlformats-officedocument.spreadsheetml.worksheet+xml">
        <DigestMethod Algorithm="http://www.w3.org/2000/09/xmldsig#sha1"/>
        <DigestValue>cqZbmrTCcSnCnn0Eah3eR04H+wM=</DigestValue>
      </Reference>
      <Reference URI="/xl/externalLinks/externalLink3.xml?ContentType=application/vnd.openxmlformats-officedocument.spreadsheetml.externalLink+xml">
        <DigestMethod Algorithm="http://www.w3.org/2000/09/xmldsig#sha1"/>
        <DigestValue>J/1MBt5n/fPnvBiUmCTl59OArsg=</DigestValue>
      </Reference>
      <Reference URI="/xl/drawings/drawing1.xml?ContentType=application/vnd.openxmlformats-officedocument.drawing+xml">
        <DigestMethod Algorithm="http://www.w3.org/2000/09/xmldsig#sha1"/>
        <DigestValue>wBXkmfnourNWnVDIr5RLDfSOjyg=</DigestValue>
      </Reference>
      <Reference URI="/xl/printerSettings/printerSettings12.bin?ContentType=application/vnd.openxmlformats-officedocument.spreadsheetml.printerSettings">
        <DigestMethod Algorithm="http://www.w3.org/2000/09/xmldsig#sha1"/>
        <DigestValue>IGaSjic0bSa0pcloIs6fgJASQPA=</DigestValue>
      </Reference>
      <Reference URI="/xl/styles.xml?ContentType=application/vnd.openxmlformats-officedocument.spreadsheetml.styles+xml">
        <DigestMethod Algorithm="http://www.w3.org/2000/09/xmldsig#sha1"/>
        <DigestValue>zv6mlliq0bu1AoFkoilU/L7ZyNw=</DigestValue>
      </Reference>
      <Reference URI="/xl/printerSettings/printerSettings1.bin?ContentType=application/vnd.openxmlformats-officedocument.spreadsheetml.printerSettings">
        <DigestMethod Algorithm="http://www.w3.org/2000/09/xmldsig#sha1"/>
        <DigestValue>IGaSjic0bSa0pcloIs6fgJASQPA=</DigestValue>
      </Reference>
      <Reference URI="/xl/drawings/vmlDrawing11.vml?ContentType=application/vnd.openxmlformats-officedocument.vmlDrawing">
        <DigestMethod Algorithm="http://www.w3.org/2000/09/xmldsig#sha1"/>
        <DigestValue>gn44XEPNNyyI195nVwTqs5Qq9zo=</DigestValue>
      </Reference>
      <Reference URI="/xl/calcChain.xml?ContentType=application/vnd.openxmlformats-officedocument.spreadsheetml.calcChain+xml">
        <DigestMethod Algorithm="http://www.w3.org/2000/09/xmldsig#sha1"/>
        <DigestValue>yuZUdXSwCPAufEOfqUj3crWab/E=</DigestValue>
      </Reference>
      <Reference URI="/xl/drawings/vmlDrawing12.vml?ContentType=application/vnd.openxmlformats-officedocument.vmlDrawing">
        <DigestMethod Algorithm="http://www.w3.org/2000/09/xmldsig#sha1"/>
        <DigestValue>IIFReexsuf+cz87pvmE5EMJGgO8=</DigestValue>
      </Reference>
      <Reference URI="/xl/printerSettings/printerSettings5.bin?ContentType=application/vnd.openxmlformats-officedocument.spreadsheetml.printerSettings">
        <DigestMethod Algorithm="http://www.w3.org/2000/09/xmldsig#sha1"/>
        <DigestValue>IGaSjic0bSa0pcloIs6fgJASQPA=</DigestValue>
      </Reference>
      <Reference URI="/xl/sharedStrings.xml?ContentType=application/vnd.openxmlformats-officedocument.spreadsheetml.sharedStrings+xml">
        <DigestMethod Algorithm="http://www.w3.org/2000/09/xmldsig#sha1"/>
        <DigestValue>NhcaanxTHSq243fi/wlPIP7VlOI=</DigestValue>
      </Reference>
      <Reference URI="/xl/drawings/vmlDrawing10.vml?ContentType=application/vnd.openxmlformats-officedocument.vmlDrawing">
        <DigestMethod Algorithm="http://www.w3.org/2000/09/xmldsig#sha1"/>
        <DigestValue>qDcMmijxAy/ahbcVVpPVL0M9v3c=</DigestValue>
      </Reference>
      <Reference URI="/xl/drawings/drawing5.xml?ContentType=application/vnd.openxmlformats-officedocument.drawing+xml">
        <DigestMethod Algorithm="http://www.w3.org/2000/09/xmldsig#sha1"/>
        <DigestValue>tNlnqU2r3LTK9y5zrO1xjkctxEs=</DigestValue>
      </Reference>
      <Reference URI="/xl/printerSettings/printerSettings7.bin?ContentType=application/vnd.openxmlformats-officedocument.spreadsheetml.printerSettings">
        <DigestMethod Algorithm="http://www.w3.org/2000/09/xmldsig#sha1"/>
        <DigestValue>JRZG9rXGVpEEhXejF5JyZpAA9hk=</DigestValue>
      </Reference>
      <Reference URI="/xl/workbook.xml?ContentType=application/vnd.openxmlformats-officedocument.spreadsheetml.sheet.main+xml">
        <DigestMethod Algorithm="http://www.w3.org/2000/09/xmldsig#sha1"/>
        <DigestValue>9b4hdwt545MVXMYf2GF25/sHxsE=</DigestValue>
      </Reference>
      <Reference URI="/xl/externalLinks/externalLink5.xml?ContentType=application/vnd.openxmlformats-officedocument.spreadsheetml.externalLink+xml">
        <DigestMethod Algorithm="http://www.w3.org/2000/09/xmldsig#sha1"/>
        <DigestValue>Qe0Swzauw4qzJF49qJVslKqCq2I=</DigestValue>
      </Reference>
      <Reference URI="/xl/worksheets/sheet4.xml?ContentType=application/vnd.openxmlformats-officedocument.spreadsheetml.worksheet+xml">
        <DigestMethod Algorithm="http://www.w3.org/2000/09/xmldsig#sha1"/>
        <DigestValue>BtIbfePwUwQlzL3ybUo65KSuzng=</DigestValue>
      </Reference>
      <Reference URI="/xl/printerSettings/printerSettings15.bin?ContentType=application/vnd.openxmlformats-officedocument.spreadsheetml.printerSettings">
        <DigestMethod Algorithm="http://www.w3.org/2000/09/xmldsig#sha1"/>
        <DigestValue>IGaSjic0bSa0pcloIs6fgJASQPA=</DigestValue>
      </Reference>
      <Reference URI="/xl/worksheets/sheet2.xml?ContentType=application/vnd.openxmlformats-officedocument.spreadsheetml.worksheet+xml">
        <DigestMethod Algorithm="http://www.w3.org/2000/09/xmldsig#sha1"/>
        <DigestValue>wgC7yvxfZQd0KUBPO1ApPjM7/zM=</DigestValue>
      </Reference>
      <Reference URI="/xl/printerSettings/printerSettings3.bin?ContentType=application/vnd.openxmlformats-officedocument.spreadsheetml.printerSettings">
        <DigestMethod Algorithm="http://www.w3.org/2000/09/xmldsig#sha1"/>
        <DigestValue>IGaSjic0bSa0pcloIs6fgJASQPA=</DigestValue>
      </Reference>
      <Reference URI="/xl/drawings/vmlDrawing13.vml?ContentType=application/vnd.openxmlformats-officedocument.vmlDrawing">
        <DigestMethod Algorithm="http://www.w3.org/2000/09/xmldsig#sha1"/>
        <DigestValue>cccR2/LWg1VjyTk8auv1Q6yMN4w=</DigestValue>
      </Reference>
      <Reference URI="/xl/printerSettings/printerSettings2.bin?ContentType=application/vnd.openxmlformats-officedocument.spreadsheetml.printerSettings">
        <DigestMethod Algorithm="http://www.w3.org/2000/09/xmldsig#sha1"/>
        <DigestValue>JRZG9rXGVpEEhXejF5JyZpAA9hk=</DigestValue>
      </Reference>
      <Reference URI="/xl/printerSettings/printerSettings8.bin?ContentType=application/vnd.openxmlformats-officedocument.spreadsheetml.printerSettings">
        <DigestMethod Algorithm="http://www.w3.org/2000/09/xmldsig#sha1"/>
        <DigestValue>JRZG9rXGVpEEhXejF5JyZpAA9hk=</DigestValue>
      </Reference>
      <Reference URI="/xl/worksheets/sheet1.xml?ContentType=application/vnd.openxmlformats-officedocument.spreadsheetml.worksheet+xml">
        <DigestMethod Algorithm="http://www.w3.org/2000/09/xmldsig#sha1"/>
        <DigestValue>NCMCHkMQLHNPmO81eKq4PpMwYNk=</DigestValue>
      </Reference>
      <Reference URI="/xl/printerSettings/printerSettings11.bin?ContentType=application/vnd.openxmlformats-officedocument.spreadsheetml.printerSettings">
        <DigestMethod Algorithm="http://www.w3.org/2000/09/xmldsig#sha1"/>
        <DigestValue>IGaSjic0bSa0pcloIs6fgJASQPA=</DigestValue>
      </Reference>
      <Reference URI="/xl/worksheets/sheet5.xml?ContentType=application/vnd.openxmlformats-officedocument.spreadsheetml.worksheet+xml">
        <DigestMethod Algorithm="http://www.w3.org/2000/09/xmldsig#sha1"/>
        <DigestValue>RGF731P5vlr3Ccioey1Z5n9W1sU=</DigestValue>
      </Reference>
      <Reference URI="/xl/printerSettings/printerSettings10.bin?ContentType=application/vnd.openxmlformats-officedocument.spreadsheetml.printerSettings">
        <DigestMethod Algorithm="http://www.w3.org/2000/09/xmldsig#sha1"/>
        <DigestValue>IGaSjic0bSa0pcloIs6fgJASQPA=</DigestValue>
      </Reference>
      <Reference URI="/xl/theme/theme1.xml?ContentType=application/vnd.openxmlformats-officedocument.theme+xml">
        <DigestMethod Algorithm="http://www.w3.org/2000/09/xmldsig#sha1"/>
        <DigestValue>Tld3aj+4DD23YsyUBfvG1ZkZNEU=</DigestValue>
      </Reference>
      <Reference URI="/xl/drawings/vmlDrawing9.vml?ContentType=application/vnd.openxmlformats-officedocument.vmlDrawing">
        <DigestMethod Algorithm="http://www.w3.org/2000/09/xmldsig#sha1"/>
        <DigestValue>5uhvXBlp2JnvaBg5tHkHf2pboO4=</DigestValue>
      </Reference>
      <Reference URI="/xl/drawings/vmlDrawing14.vml?ContentType=application/vnd.openxmlformats-officedocument.vmlDrawing">
        <DigestMethod Algorithm="http://www.w3.org/2000/09/xmldsig#sha1"/>
        <DigestValue>peidiremnleKLqZm2J327e2CH7M=</DigestValue>
      </Reference>
      <Reference URI="/xl/printerSettings/printerSettings13.bin?ContentType=application/vnd.openxmlformats-officedocument.spreadsheetml.printerSettings">
        <DigestMethod Algorithm="http://www.w3.org/2000/09/xmldsig#sha1"/>
        <DigestValue>ycRnvIpZYz6dyho9lgecRaeZF0Q=</DigestValue>
      </Reference>
      <Reference URI="/xl/worksheets/sheet3.xml?ContentType=application/vnd.openxmlformats-officedocument.spreadsheetml.worksheet+xml">
        <DigestMethod Algorithm="http://www.w3.org/2000/09/xmldsig#sha1"/>
        <DigestValue>xO69lLdVSXiIIet4zvBSzTBOZlU=</DigestValue>
      </Reference>
      <Reference URI="/xl/printerSettings/printerSettings6.bin?ContentType=application/vnd.openxmlformats-officedocument.spreadsheetml.printerSettings">
        <DigestMethod Algorithm="http://www.w3.org/2000/09/xmldsig#sha1"/>
        <DigestValue>JRZG9rXGVpEEhXejF5JyZpAA9hk=</DigestValue>
      </Reference>
      <Reference URI="/xl/drawings/vmlDrawing15.vml?ContentType=application/vnd.openxmlformats-officedocument.vmlDrawing">
        <DigestMethod Algorithm="http://www.w3.org/2000/09/xmldsig#sha1"/>
        <DigestValue>4pTPsuN1eDmjOwyUV5asL3Ci/K0=</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vmlDrawing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3czbJryFM5rjYHGhXVnh3p8Q/sg=</DigestValue>
      </Reference>
      <Reference URI="/xl/drawings/_rels/vmlDrawing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Qr7izkNFYvbdFJxFp2YxAqScPA4=</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bff7gUzwEFSo4SiaYfPSwtG4deg=</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W5dnWso0NjO9r1TQzOC5F4vwEdo=</DigestValue>
      </Reference>
      <Reference URI="/xl/externalLinks/_rels/externalLink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zKPF7sztUXhUWcx38ZbftaGCIyI=</DigestValue>
      </Reference>
      <Reference URI="/xl/drawings/_rels/vmlDrawing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vmlDrawing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s6lv5vRD8K2XPWLx767MIfRMpu8=</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3l4joHUGFMw/+hEn4+01jZQCSfs=</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KmqQwPoifmnAyQyXJoiK2gO1p34=</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UUg9Rn9Cm3UeJonEfjaTiuAFMCQ=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19HEJTRV4TMCFt9wxzfZLM53GI8=</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IFoF1h7YQdKNxFLXhxYxvl2jiDA=</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9xXGF95tYKgaxMqsdfplljmy+fs=</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oHvZvnW+2wtXgrOUnht6TH+ZiLA=</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/kuGUwrvoQF6ZhHXdu7BrJ2S5Ww=</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upKjg0tRVD3ofWdsaLW7LOrw8kE=</DigestValue>
      </Reference>
      <Reference URI="/xl/worksheets/_rels/sheet8.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YnDz9blN+gA3slKFD0L+HoB4nG4=</DigestValue>
      </Reference>
      <Reference URI="/xl/worksheets/_rels/sheet9.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2iPVGCza38wmf3fwXKRQ/eDUhkI=</DigestValue>
      </Reference>
      <Reference URI="/xl/worksheets/_rels/sheet10.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6rzGc+mxczls6vty8xjHKhHsBuk=</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6t2oK0u3V0g0QYko2y8kLz+cZN8=</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8vMzSQLnmGu7UfxEVkdvt2ZVpn0=</DigestValue>
      </Reference>
    </Manifest>
    <SignatureProperties>
      <SignatureProperty Id="idSignatureTime" Target="#idPackageSignature">
        <mdssi:SignatureTime>
          <mdssi:Format>YYYY-MM-DDThh:mm:ssTZD</mdssi:Format>
          <mdssi:Value>2019-11-29T18:54:44Z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EECC Comparativo 30.09.19</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2019-11-29T18:54:44Z</xd:SigningTime>
          <xd:SigningCertificate>
            <xd:Cert>
              <xd:CertDigest>
                <DigestMethod Algorithm="http://www.w3.org/2000/09/xmldsig#sha1"/>
                <DigestValue>w1PCYWKNS3AxWdghpXAx2FBExyE=</DigestValue>
              </xd:CertDigest>
              <xd:IssuerSerial>
                <X509IssuerName>SERIALNUMBER=RUC 80080610-7, O=CODE100 S.A., C=PY, CN=CA-CODE100 S.A.</X509IssuerName>
                <X509SerialNumber>2051668595119330821102132343625889801123666873</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AvMRsFx+AvJs02vtaLxn13f+2zE=</DigestValue>
    </Reference>
    <Reference URI="#idOfficeObject" Type="http://www.w3.org/2000/09/xmldsig#Object">
      <DigestMethod Algorithm="http://www.w3.org/2000/09/xmldsig#sha1"/>
      <DigestValue>mFGi3JaY3eJCJ3nNMu9LNxVkBcc=</DigestValue>
    </Reference>
    <Reference URI="#idSignedProperties" Type="http://uri.etsi.org/01903#SignedProperties">
      <Transforms>
        <Transform Algorithm="http://www.w3.org/TR/2001/REC-xml-c14n-20010315"/>
      </Transforms>
      <DigestMethod Algorithm="http://www.w3.org/2000/09/xmldsig#sha1"/>
      <DigestValue>KFPoNgLwbHSaXW6SVQYOtXCZ4cM=</DigestValue>
    </Reference>
  </SignedInfo>
  <SignatureValue>KR6Y6JZsjjcL8nUiqV5ymHr1Rg0MlEjGHPLeKE+CgQY+j1FiveZSthK4oJHSdbVX2dCQn9KJk9Vl
gdPJOZluwpKNidmxG65q9H4IH4S7v1GUWAQDi8uu8/HZSWZ7SpRlgx0rpumAyFlBO/bEumac5NI7
Lh1yAmo39mQ+baPNrIB78mqEkW95nrBFzwhkSkvIzVDaUYqghmWtiLx2SqSQkOWbsd8/2z5Xth1N
q011zVvwf29a46vI0eK7t4s/aOyBaZFpn6KnUDNutgEWO3BihrpZHDZNEN+qHvMbLVdgj2rK7ynB
5WCw0eqmafIGOVRmhFxQqSPOlVsBqw8coiv5PA==</SignatureValue>
  <KeyInfo>
    <X509Data>
      <X509Certificate>MIIIJzCCBg+gAwIBAgITXAAAG7uo3rWUMmfl9gAAAAAbuzANBgkqhkiG9w0BAQsFADBXMRcwFQYD
VQQFEw5SVUMgODAwODA2MTAtNzEVMBMGA1UEChMMQ09ERTEwMCBTLkEuMQswCQYDVQQGEwJQWTEY
MBYGA1UEAxMPQ0EtQ09ERTEwMCBTLkEuMB4XDTE5MTAyNTE5NDkyM1oXDTIxMTAyNTE5NDkyM1ow
gcMxNDAyBgNVBAMTK0dPTlpBTE8gSUdOQUNJTyBSQU1PTiBTQU1BTklFR08gWlVCSVpBUlJFVEEx
FzAVBgNVBAoTDlBFUlNPTkEgRklTSUNBMQswCQYDVQQGEwJQWTEeMBwGA1UEKhMVR09OWkFMTyBJ
R05BQ0lPIFJBTU9OMR4wHAYDVQQEExVTQU1BTklFR08gWlVCSVpBUlJFVEExEjAQBgNVBAUTCUNJ
MjcwMTExMzERMA8GA1UECxMIRklSTUEgRjIwggEiMA0GCSqGSIb3DQEBAQUAA4IBDwAwggEKAoIB
AQDb5fbG5NXIhPkGiCu9tONjk/CyoaTjV9GSenqHxvIeeUT1k71Tnls0VfPQDjZfJodQ2L6oDi1r
eTb4GmQtPRgcKjQAmsI7eT0IUnl1Xmm68hZGbp7iHocyOrtVjfQiR5+5B4PopsLUW1WN1mc2EI5W
ZMCfwBhIUy4oi0OcOVfAD2FlfW52OtKUsN96RG5gAcTU3dULX1/AxaDbldUuZhw261/ArsJZ9Zza
GzRlSLYFKCvBc6ChhJmRyRy6S1cmqFHkpfyPcR90bNiPlKwcoa9bkep/tKNrNewCCE87QTO8XUjc
OhHqzlvm+Y9b2weXiez+n32X+UVcKlxxQnmfpwkDAgMBAAGjggN9MIIDeTAOBgNVHQ8BAf8EBAMC
BeAwDAYDVR0TAQH/BAIwADAgBgNVHSUBAf8EFjAUBggrBgEFBQcDAgYIKwYBBQUHAwQwHQYDVR0O
BBYEFA2AJPPX+LwBztWp8NOntnwyr9PdMB8GA1UdIwQYMBaAFCf22jsLf5P4WRLQFapCz7KWlj1F
MIGIBgNVHR8EgYAwfjB8oHqgeIY6aHR0cDovL2NhMS5jb2RlMTAwLmNvbS5weS9maXJtYS1kaWdp
dGFsL2NybC9DQS1DT0RFMTAwLmNybIY6aHR0cDovL2NhMi5jb2RlMTAwLmNvbS5weS9maXJtYS1k
aWdpdGFsL2NybC9DQS1DT0RFMTAwLmNybDCB+AYIKwYBBQUHAQEEgeswgegwRgYIKwYBBQUHMAKG
Omh0dHA6Ly9jYTEuY29kZTEwMC5jb20ucHkvZmlybWEtZGlnaXRhbC9jZXIvQ0EtQ09ERTEwMC5j
ZXIwRgYIKwYBBQUHMAKGOmh0dHA6Ly9jYTIuY29kZTEwMC5jb20ucHkvZmlybWEtZGlnaXRhbC9j
ZXIvQ0EtQ09ERTEwMC5jZXIwKgYIKwYBBQUHMAGGHmh0dHA6Ly9jYTEuY29kZTEwMC5jb20ucHkv
b2NzcDAqBggrBgEFBQcwAYYeaHR0cDovL2NhMi5jb2RlMTAwLmNvbS5weS9vY3NwMIIBTwYDVR0g
BIIBRjCCAUIwggE+BgwrBgEEAYLZSgEBAQYwggEsMGwGCCsGAQUFBwIBFmBodHRwOi8vd3d3LmNv
ZGUxMDAuY29tLnB5L2Zpcm1hLWRpZ2l0YWwvQ09ERTEwMCUyMFBvbGl0aWNhJTIwZGUlMjBDZXJ0
aWZpY2FjaW9uJTIwRjIlMjB2Mi4wLnBkZgAwZgYIKwYBBQUHAgIwWh5YAFAAbwBsAGkAdABpAGMA
YQAgAGQAZQAgAGMAZQByAHQAaQBmAGkAYwBhAGMAaQBvAG4AIABGADIAIABkAGUAIABDAG8AZABl
ADEAMAAwACAAUwAuAEEALjBUBggrBgEFBQcCAjBIHkYAQwBvAGQAZQAgADEAMAAwACAAUwAuAEEA
LgAgAEMAZQByAHQAaQBmAGkAYwBhAHQAZQAgAFAAbwBsAGkAYwB5ACAARgAyMB4GA1UdEQQXMBWB
E1RKQVJBQEJJT1RFQy5DT00uUFkwDQYJKoZIhvcNAQELBQADggIBACrnxJoO1Ro6a76e3U0kKlzR
MtIhBsXrRTuA/vFxSOpV+AEZaPc5CDRdY65rGqcLMzZct8OYC+49Gpfhx3/qA7MTSWgODWoQiCLl
9LXW57FalcTwv9C6Edh0vEVU3MMuKE90kyq2LIMkLYZxukwdNBilb87qxe5TVYHLJKj+xphrheUH
NTm8Yl+AJfEqTuQ6SORSKHHp9EmYZ0qpfYpQISWvW+Expz8I+FziOURxC9/XwUrB0+6vBmA8VDuz
O9albR1fN1l1daU0LkyrLdL57Zu9wZGpJEgGggykHFiIY2/bMpe6344cHPrsgy6smpquVDU8CIaf
Tnv7sAtcTeMvjVz+4zC+798Z+0D/pGOuBwP8aENewL6OIwyYiQ9LiSxP1TfB9t6O+SAVc9xS4ypu
iV/akbd2DoEOrqzKHflRynm83qd8vEGEP9e5PREyCu27RK3sZT6ktIOdUd0q2ZbhqRgA+ME/eSb9
/RRsi7NV172fX6hGx3w2b/0STjNnD9IquGOej56B+/Z3v2lZPNXc5/qqYEdIPRsKpgI7YOYP2FpJ
hTyibxpTGM6A64R9OAGEgrgPoVsscZLEZr/xlN611cOx3xHt3IX/b/ZwD+Zr8UB40pLXGjfXwBMk
kQRYXz4twxX3Qh/hCcDRlJT7OEk4xfXvVr5KGm3+ar3fay52PQHx</X509Certificate>
    </X509Data>
  </KeyInfo>
  <Object xmlns:mdssi="http://schemas.openxmlformats.org/package/2006/digital-signature" Id="idPackageObject">
    <Manifest>
      <Reference URI="/xl/drawings/vmlDrawing8.vml?ContentType=application/vnd.openxmlformats-officedocument.vmlDrawing">
        <DigestMethod Algorithm="http://www.w3.org/2000/09/xmldsig#sha1"/>
        <DigestValue>ICa81jlO3PGNjCmyMeqgYL1aZVQ=</DigestValue>
      </Reference>
      <Reference URI="/xl/worksheets/sheet14.xml?ContentType=application/vnd.openxmlformats-officedocument.spreadsheetml.worksheet+xml">
        <DigestMethod Algorithm="http://www.w3.org/2000/09/xmldsig#sha1"/>
        <DigestValue>jcMUxSP7oR7Nb6TQPjOofxOfFZs=</DigestValue>
      </Reference>
      <Reference URI="/xl/worksheets/sheet13.xml?ContentType=application/vnd.openxmlformats-officedocument.spreadsheetml.worksheet+xml">
        <DigestMethod Algorithm="http://www.w3.org/2000/09/xmldsig#sha1"/>
        <DigestValue>foMfvCNYtJxoy0SDADetISbsddw=</DigestValue>
      </Reference>
      <Reference URI="/xl/externalLinks/externalLink1.xml?ContentType=application/vnd.openxmlformats-officedocument.spreadsheetml.externalLink+xml">
        <DigestMethod Algorithm="http://www.w3.org/2000/09/xmldsig#sha1"/>
        <DigestValue>Qlh2rl4FPAyTquHHdQPXhd6OZiI=</DigestValue>
      </Reference>
      <Reference URI="/xl/worksheets/sheet6.xml?ContentType=application/vnd.openxmlformats-officedocument.spreadsheetml.worksheet+xml">
        <DigestMethod Algorithm="http://www.w3.org/2000/09/xmldsig#sha1"/>
        <DigestValue>0UMLlPJGn9+2tzkzcFRpjMfZsiE=</DigestValue>
      </Reference>
      <Reference URI="/xl/worksheets/sheet7.xml?ContentType=application/vnd.openxmlformats-officedocument.spreadsheetml.worksheet+xml">
        <DigestMethod Algorithm="http://www.w3.org/2000/09/xmldsig#sha1"/>
        <DigestValue>lkpCREpwzdtmWxrP6uMxuZhLcrg=</DigestValue>
      </Reference>
      <Reference URI="/xl/externalLinks/externalLink4.xml?ContentType=application/vnd.openxmlformats-officedocument.spreadsheetml.externalLink+xml">
        <DigestMethod Algorithm="http://www.w3.org/2000/09/xmldsig#sha1"/>
        <DigestValue>Qe0Swzauw4qzJF49qJVslKqCq2I=</DigestValue>
      </Reference>
      <Reference URI="/xl/worksheets/sheet15.xml?ContentType=application/vnd.openxmlformats-officedocument.spreadsheetml.worksheet+xml">
        <DigestMethod Algorithm="http://www.w3.org/2000/09/xmldsig#sha1"/>
        <DigestValue>m46HDX4/0Z6mTwEBlWxqmdYK+fU=</DigestValue>
      </Reference>
      <Reference URI="/xl/drawings/vmlDrawing2.vml?ContentType=application/vnd.openxmlformats-officedocument.vmlDrawing">
        <DigestMethod Algorithm="http://www.w3.org/2000/09/xmldsig#sha1"/>
        <DigestValue>PWIQ1V+cIw2thRVWE/+iS2Vy/rI=</DigestValue>
      </Reference>
      <Reference URI="/xl/printerSettings/printerSettings9.bin?ContentType=application/vnd.openxmlformats-officedocument.spreadsheetml.printerSettings">
        <DigestMethod Algorithm="http://www.w3.org/2000/09/xmldsig#sha1"/>
        <DigestValue>IGaSjic0bSa0pcloIs6fgJASQPA=</DigestValue>
      </Reference>
      <Reference URI="/xl/drawings/vmlDrawing1.vml?ContentType=application/vnd.openxmlformats-officedocument.vmlDrawing">
        <DigestMethod Algorithm="http://www.w3.org/2000/09/xmldsig#sha1"/>
        <DigestValue>pnV7cXut3HvBgvKSp4s64DEhU08=</DigestValue>
      </Reference>
      <Reference URI="/xl/drawings/drawing3.xml?ContentType=application/vnd.openxmlformats-officedocument.drawing+xml">
        <DigestMethod Algorithm="http://www.w3.org/2000/09/xmldsig#sha1"/>
        <DigestValue>SCxeVua2K9O11363tSH07Avj0sI=</DigestValue>
      </Reference>
      <Reference URI="/xl/drawings/drawing4.xml?ContentType=application/vnd.openxmlformats-officedocument.drawing+xml">
        <DigestMethod Algorithm="http://www.w3.org/2000/09/xmldsig#sha1"/>
        <DigestValue>l/yQ51nhTjjs8nuXJT0yRxqlB5M=</DigestValue>
      </Reference>
      <Reference URI="/xl/media/image2.png?ContentType=image/png">
        <DigestMethod Algorithm="http://www.w3.org/2000/09/xmldsig#sha1"/>
        <DigestValue>sNEnIpHmsN+JvlY6Z1Jo9xFnYKQ=</DigestValue>
      </Reference>
      <Reference URI="/xl/externalLinks/externalLink2.xml?ContentType=application/vnd.openxmlformats-officedocument.spreadsheetml.externalLink+xml">
        <DigestMethod Algorithm="http://www.w3.org/2000/09/xmldsig#sha1"/>
        <DigestValue>MzwxiRaMQCSEBWACPqOsT7NDGnw=</DigestValue>
      </Reference>
      <Reference URI="/xl/worksheets/sheet8.xml?ContentType=application/vnd.openxmlformats-officedocument.spreadsheetml.worksheet+xml">
        <DigestMethod Algorithm="http://www.w3.org/2000/09/xmldsig#sha1"/>
        <DigestValue>qzNUDIMiUHWwsfj8/leVYUzR2iM=</DigestValue>
      </Reference>
      <Reference URI="/xl/printerSettings/printerSettings14.bin?ContentType=application/vnd.openxmlformats-officedocument.spreadsheetml.printerSettings">
        <DigestMethod Algorithm="http://www.w3.org/2000/09/xmldsig#sha1"/>
        <DigestValue>IGaSjic0bSa0pcloIs6fgJASQPA=</DigestValue>
      </Reference>
      <Reference URI="/xl/media/image1.png?ContentType=image/png">
        <DigestMethod Algorithm="http://www.w3.org/2000/09/xmldsig#sha1"/>
        <DigestValue>3GbNM0qggmH3MCs3NmZ5BRCF1LU=</DigestValue>
      </Reference>
      <Reference URI="/xl/drawings/vmlDrawing6.vml?ContentType=application/vnd.openxmlformats-officedocument.vmlDrawing">
        <DigestMethod Algorithm="http://www.w3.org/2000/09/xmldsig#sha1"/>
        <DigestValue>XoiF+wzCUlc8HmytshkG6Zp2jg0=</DigestValue>
      </Reference>
      <Reference URI="/xl/drawings/vmlDrawing7.vml?ContentType=application/vnd.openxmlformats-officedocument.vmlDrawing">
        <DigestMethod Algorithm="http://www.w3.org/2000/09/xmldsig#sha1"/>
        <DigestValue>9XWQGDWFc/RwQjSWeO43Ve1JQyw=</DigestValue>
      </Reference>
      <Reference URI="/xl/drawings/vmlDrawing4.vml?ContentType=application/vnd.openxmlformats-officedocument.vmlDrawing">
        <DigestMethod Algorithm="http://www.w3.org/2000/09/xmldsig#sha1"/>
        <DigestValue>w3JuWdKVexp0fbhSOzEUDz5SvcQ=</DigestValue>
      </Reference>
      <Reference URI="/xl/drawings/drawing2.xml?ContentType=application/vnd.openxmlformats-officedocument.drawing+xml">
        <DigestMethod Algorithm="http://www.w3.org/2000/09/xmldsig#sha1"/>
        <DigestValue>Qk6P4E3BSik2GsWG5g3E7j9FN6M=</DigestValue>
      </Reference>
      <Reference URI="/xl/drawings/vmlDrawing5.vml?ContentType=application/vnd.openxmlformats-officedocument.vmlDrawing">
        <DigestMethod Algorithm="http://www.w3.org/2000/09/xmldsig#sha1"/>
        <DigestValue>cy8Vp26mvW29JEYOCe29TDfQ1+g=</DigestValue>
      </Reference>
      <Reference URI="/xl/drawings/vmlDrawing3.vml?ContentType=application/vnd.openxmlformats-officedocument.vmlDrawing">
        <DigestMethod Algorithm="http://www.w3.org/2000/09/xmldsig#sha1"/>
        <DigestValue>sb/1MZApvORFUP+yWwoPPx4uWgo=</DigestValue>
      </Reference>
      <Reference URI="/xl/worksheets/sheet12.xml?ContentType=application/vnd.openxmlformats-officedocument.spreadsheetml.worksheet+xml">
        <DigestMethod Algorithm="http://www.w3.org/2000/09/xmldsig#sha1"/>
        <DigestValue>UCrGOsbO2wp1gTPDTxs8i7E9qto=</DigestValue>
      </Reference>
      <Reference URI="/xl/worksheets/sheet9.xml?ContentType=application/vnd.openxmlformats-officedocument.spreadsheetml.worksheet+xml">
        <DigestMethod Algorithm="http://www.w3.org/2000/09/xmldsig#sha1"/>
        <DigestValue>RUbFvjQu81ZZeHCaXgBwmwM9v1U=</DigestValue>
      </Reference>
      <Reference URI="/xl/printerSettings/printerSettings4.bin?ContentType=application/vnd.openxmlformats-officedocument.spreadsheetml.printerSettings">
        <DigestMethod Algorithm="http://www.w3.org/2000/09/xmldsig#sha1"/>
        <DigestValue>JRZG9rXGVpEEhXejF5JyZpAA9hk=</DigestValue>
      </Reference>
      <Reference URI="/xl/worksheets/sheet10.xml?ContentType=application/vnd.openxmlformats-officedocument.spreadsheetml.worksheet+xml">
        <DigestMethod Algorithm="http://www.w3.org/2000/09/xmldsig#sha1"/>
        <DigestValue>EG5atuHbwjVX+JU/hgzn/Jjc2jk=</DigestValue>
      </Reference>
      <Reference URI="/xl/worksheets/sheet11.xml?ContentType=application/vnd.openxmlformats-officedocument.spreadsheetml.worksheet+xml">
        <DigestMethod Algorithm="http://www.w3.org/2000/09/xmldsig#sha1"/>
        <DigestValue>cqZbmrTCcSnCnn0Eah3eR04H+wM=</DigestValue>
      </Reference>
      <Reference URI="/xl/externalLinks/externalLink3.xml?ContentType=application/vnd.openxmlformats-officedocument.spreadsheetml.externalLink+xml">
        <DigestMethod Algorithm="http://www.w3.org/2000/09/xmldsig#sha1"/>
        <DigestValue>J/1MBt5n/fPnvBiUmCTl59OArsg=</DigestValue>
      </Reference>
      <Reference URI="/xl/drawings/drawing1.xml?ContentType=application/vnd.openxmlformats-officedocument.drawing+xml">
        <DigestMethod Algorithm="http://www.w3.org/2000/09/xmldsig#sha1"/>
        <DigestValue>wBXkmfnourNWnVDIr5RLDfSOjyg=</DigestValue>
      </Reference>
      <Reference URI="/xl/printerSettings/printerSettings12.bin?ContentType=application/vnd.openxmlformats-officedocument.spreadsheetml.printerSettings">
        <DigestMethod Algorithm="http://www.w3.org/2000/09/xmldsig#sha1"/>
        <DigestValue>IGaSjic0bSa0pcloIs6fgJASQPA=</DigestValue>
      </Reference>
      <Reference URI="/xl/styles.xml?ContentType=application/vnd.openxmlformats-officedocument.spreadsheetml.styles+xml">
        <DigestMethod Algorithm="http://www.w3.org/2000/09/xmldsig#sha1"/>
        <DigestValue>zv6mlliq0bu1AoFkoilU/L7ZyNw=</DigestValue>
      </Reference>
      <Reference URI="/xl/printerSettings/printerSettings1.bin?ContentType=application/vnd.openxmlformats-officedocument.spreadsheetml.printerSettings">
        <DigestMethod Algorithm="http://www.w3.org/2000/09/xmldsig#sha1"/>
        <DigestValue>IGaSjic0bSa0pcloIs6fgJASQPA=</DigestValue>
      </Reference>
      <Reference URI="/xl/drawings/vmlDrawing11.vml?ContentType=application/vnd.openxmlformats-officedocument.vmlDrawing">
        <DigestMethod Algorithm="http://www.w3.org/2000/09/xmldsig#sha1"/>
        <DigestValue>gn44XEPNNyyI195nVwTqs5Qq9zo=</DigestValue>
      </Reference>
      <Reference URI="/xl/calcChain.xml?ContentType=application/vnd.openxmlformats-officedocument.spreadsheetml.calcChain+xml">
        <DigestMethod Algorithm="http://www.w3.org/2000/09/xmldsig#sha1"/>
        <DigestValue>yuZUdXSwCPAufEOfqUj3crWab/E=</DigestValue>
      </Reference>
      <Reference URI="/xl/drawings/vmlDrawing12.vml?ContentType=application/vnd.openxmlformats-officedocument.vmlDrawing">
        <DigestMethod Algorithm="http://www.w3.org/2000/09/xmldsig#sha1"/>
        <DigestValue>IIFReexsuf+cz87pvmE5EMJGgO8=</DigestValue>
      </Reference>
      <Reference URI="/xl/printerSettings/printerSettings5.bin?ContentType=application/vnd.openxmlformats-officedocument.spreadsheetml.printerSettings">
        <DigestMethod Algorithm="http://www.w3.org/2000/09/xmldsig#sha1"/>
        <DigestValue>IGaSjic0bSa0pcloIs6fgJASQPA=</DigestValue>
      </Reference>
      <Reference URI="/xl/sharedStrings.xml?ContentType=application/vnd.openxmlformats-officedocument.spreadsheetml.sharedStrings+xml">
        <DigestMethod Algorithm="http://www.w3.org/2000/09/xmldsig#sha1"/>
        <DigestValue>NhcaanxTHSq243fi/wlPIP7VlOI=</DigestValue>
      </Reference>
      <Reference URI="/xl/drawings/vmlDrawing10.vml?ContentType=application/vnd.openxmlformats-officedocument.vmlDrawing">
        <DigestMethod Algorithm="http://www.w3.org/2000/09/xmldsig#sha1"/>
        <DigestValue>qDcMmijxAy/ahbcVVpPVL0M9v3c=</DigestValue>
      </Reference>
      <Reference URI="/xl/drawings/drawing5.xml?ContentType=application/vnd.openxmlformats-officedocument.drawing+xml">
        <DigestMethod Algorithm="http://www.w3.org/2000/09/xmldsig#sha1"/>
        <DigestValue>tNlnqU2r3LTK9y5zrO1xjkctxEs=</DigestValue>
      </Reference>
      <Reference URI="/xl/printerSettings/printerSettings7.bin?ContentType=application/vnd.openxmlformats-officedocument.spreadsheetml.printerSettings">
        <DigestMethod Algorithm="http://www.w3.org/2000/09/xmldsig#sha1"/>
        <DigestValue>JRZG9rXGVpEEhXejF5JyZpAA9hk=</DigestValue>
      </Reference>
      <Reference URI="/xl/workbook.xml?ContentType=application/vnd.openxmlformats-officedocument.spreadsheetml.sheet.main+xml">
        <DigestMethod Algorithm="http://www.w3.org/2000/09/xmldsig#sha1"/>
        <DigestValue>9b4hdwt545MVXMYf2GF25/sHxsE=</DigestValue>
      </Reference>
      <Reference URI="/xl/externalLinks/externalLink5.xml?ContentType=application/vnd.openxmlformats-officedocument.spreadsheetml.externalLink+xml">
        <DigestMethod Algorithm="http://www.w3.org/2000/09/xmldsig#sha1"/>
        <DigestValue>Qe0Swzauw4qzJF49qJVslKqCq2I=</DigestValue>
      </Reference>
      <Reference URI="/xl/worksheets/sheet4.xml?ContentType=application/vnd.openxmlformats-officedocument.spreadsheetml.worksheet+xml">
        <DigestMethod Algorithm="http://www.w3.org/2000/09/xmldsig#sha1"/>
        <DigestValue>BtIbfePwUwQlzL3ybUo65KSuzng=</DigestValue>
      </Reference>
      <Reference URI="/xl/printerSettings/printerSettings15.bin?ContentType=application/vnd.openxmlformats-officedocument.spreadsheetml.printerSettings">
        <DigestMethod Algorithm="http://www.w3.org/2000/09/xmldsig#sha1"/>
        <DigestValue>IGaSjic0bSa0pcloIs6fgJASQPA=</DigestValue>
      </Reference>
      <Reference URI="/xl/worksheets/sheet2.xml?ContentType=application/vnd.openxmlformats-officedocument.spreadsheetml.worksheet+xml">
        <DigestMethod Algorithm="http://www.w3.org/2000/09/xmldsig#sha1"/>
        <DigestValue>wgC7yvxfZQd0KUBPO1ApPjM7/zM=</DigestValue>
      </Reference>
      <Reference URI="/xl/printerSettings/printerSettings3.bin?ContentType=application/vnd.openxmlformats-officedocument.spreadsheetml.printerSettings">
        <DigestMethod Algorithm="http://www.w3.org/2000/09/xmldsig#sha1"/>
        <DigestValue>IGaSjic0bSa0pcloIs6fgJASQPA=</DigestValue>
      </Reference>
      <Reference URI="/xl/drawings/vmlDrawing13.vml?ContentType=application/vnd.openxmlformats-officedocument.vmlDrawing">
        <DigestMethod Algorithm="http://www.w3.org/2000/09/xmldsig#sha1"/>
        <DigestValue>cccR2/LWg1VjyTk8auv1Q6yMN4w=</DigestValue>
      </Reference>
      <Reference URI="/xl/printerSettings/printerSettings2.bin?ContentType=application/vnd.openxmlformats-officedocument.spreadsheetml.printerSettings">
        <DigestMethod Algorithm="http://www.w3.org/2000/09/xmldsig#sha1"/>
        <DigestValue>JRZG9rXGVpEEhXejF5JyZpAA9hk=</DigestValue>
      </Reference>
      <Reference URI="/xl/printerSettings/printerSettings8.bin?ContentType=application/vnd.openxmlformats-officedocument.spreadsheetml.printerSettings">
        <DigestMethod Algorithm="http://www.w3.org/2000/09/xmldsig#sha1"/>
        <DigestValue>JRZG9rXGVpEEhXejF5JyZpAA9hk=</DigestValue>
      </Reference>
      <Reference URI="/xl/worksheets/sheet1.xml?ContentType=application/vnd.openxmlformats-officedocument.spreadsheetml.worksheet+xml">
        <DigestMethod Algorithm="http://www.w3.org/2000/09/xmldsig#sha1"/>
        <DigestValue>NCMCHkMQLHNPmO81eKq4PpMwYNk=</DigestValue>
      </Reference>
      <Reference URI="/xl/printerSettings/printerSettings11.bin?ContentType=application/vnd.openxmlformats-officedocument.spreadsheetml.printerSettings">
        <DigestMethod Algorithm="http://www.w3.org/2000/09/xmldsig#sha1"/>
        <DigestValue>IGaSjic0bSa0pcloIs6fgJASQPA=</DigestValue>
      </Reference>
      <Reference URI="/xl/worksheets/sheet5.xml?ContentType=application/vnd.openxmlformats-officedocument.spreadsheetml.worksheet+xml">
        <DigestMethod Algorithm="http://www.w3.org/2000/09/xmldsig#sha1"/>
        <DigestValue>RGF731P5vlr3Ccioey1Z5n9W1sU=</DigestValue>
      </Reference>
      <Reference URI="/xl/printerSettings/printerSettings10.bin?ContentType=application/vnd.openxmlformats-officedocument.spreadsheetml.printerSettings">
        <DigestMethod Algorithm="http://www.w3.org/2000/09/xmldsig#sha1"/>
        <DigestValue>IGaSjic0bSa0pcloIs6fgJASQPA=</DigestValue>
      </Reference>
      <Reference URI="/xl/theme/theme1.xml?ContentType=application/vnd.openxmlformats-officedocument.theme+xml">
        <DigestMethod Algorithm="http://www.w3.org/2000/09/xmldsig#sha1"/>
        <DigestValue>Tld3aj+4DD23YsyUBfvG1ZkZNEU=</DigestValue>
      </Reference>
      <Reference URI="/xl/drawings/vmlDrawing9.vml?ContentType=application/vnd.openxmlformats-officedocument.vmlDrawing">
        <DigestMethod Algorithm="http://www.w3.org/2000/09/xmldsig#sha1"/>
        <DigestValue>5uhvXBlp2JnvaBg5tHkHf2pboO4=</DigestValue>
      </Reference>
      <Reference URI="/xl/drawings/vmlDrawing14.vml?ContentType=application/vnd.openxmlformats-officedocument.vmlDrawing">
        <DigestMethod Algorithm="http://www.w3.org/2000/09/xmldsig#sha1"/>
        <DigestValue>peidiremnleKLqZm2J327e2CH7M=</DigestValue>
      </Reference>
      <Reference URI="/xl/printerSettings/printerSettings13.bin?ContentType=application/vnd.openxmlformats-officedocument.spreadsheetml.printerSettings">
        <DigestMethod Algorithm="http://www.w3.org/2000/09/xmldsig#sha1"/>
        <DigestValue>ycRnvIpZYz6dyho9lgecRaeZF0Q=</DigestValue>
      </Reference>
      <Reference URI="/xl/worksheets/sheet3.xml?ContentType=application/vnd.openxmlformats-officedocument.spreadsheetml.worksheet+xml">
        <DigestMethod Algorithm="http://www.w3.org/2000/09/xmldsig#sha1"/>
        <DigestValue>xO69lLdVSXiIIet4zvBSzTBOZlU=</DigestValue>
      </Reference>
      <Reference URI="/xl/printerSettings/printerSettings6.bin?ContentType=application/vnd.openxmlformats-officedocument.spreadsheetml.printerSettings">
        <DigestMethod Algorithm="http://www.w3.org/2000/09/xmldsig#sha1"/>
        <DigestValue>JRZG9rXGVpEEhXejF5JyZpAA9hk=</DigestValue>
      </Reference>
      <Reference URI="/xl/drawings/vmlDrawing15.vml?ContentType=application/vnd.openxmlformats-officedocument.vmlDrawing">
        <DigestMethod Algorithm="http://www.w3.org/2000/09/xmldsig#sha1"/>
        <DigestValue>4pTPsuN1eDmjOwyUV5asL3Ci/K0=</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vmlDrawing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3czbJryFM5rjYHGhXVnh3p8Q/sg=</DigestValue>
      </Reference>
      <Reference URI="/xl/drawings/_rels/vmlDrawing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Qr7izkNFYvbdFJxFp2YxAqScPA4=</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bff7gUzwEFSo4SiaYfPSwtG4deg=</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W5dnWso0NjO9r1TQzOC5F4vwEdo=</DigestValue>
      </Reference>
      <Reference URI="/xl/externalLinks/_rels/externalLink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zKPF7sztUXhUWcx38ZbftaGCIyI=</DigestValue>
      </Reference>
      <Reference URI="/xl/drawings/_rels/vmlDrawing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vmlDrawing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s6lv5vRD8K2XPWLx767MIfRMpu8=</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3l4joHUGFMw/+hEn4+01jZQCSfs=</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KmqQwPoifmnAyQyXJoiK2gO1p34=</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UUg9Rn9Cm3UeJonEfjaTiuAFMCQ=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19HEJTRV4TMCFt9wxzfZLM53GI8=</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IFoF1h7YQdKNxFLXhxYxvl2jiDA=</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9xXGF95tYKgaxMqsdfplljmy+fs=</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oHvZvnW+2wtXgrOUnht6TH+ZiLA=</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/kuGUwrvoQF6ZhHXdu7BrJ2S5Ww=</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upKjg0tRVD3ofWdsaLW7LOrw8kE=</DigestValue>
      </Reference>
      <Reference URI="/xl/worksheets/_rels/sheet8.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YnDz9blN+gA3slKFD0L+HoB4nG4=</DigestValue>
      </Reference>
      <Reference URI="/xl/worksheets/_rels/sheet9.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2iPVGCza38wmf3fwXKRQ/eDUhkI=</DigestValue>
      </Reference>
      <Reference URI="/xl/worksheets/_rels/sheet10.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6rzGc+mxczls6vty8xjHKhHsBuk=</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6t2oK0u3V0g0QYko2y8kLz+cZN8=</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8vMzSQLnmGu7UfxEVkdvt2ZVpn0=</DigestValue>
      </Reference>
    </Manifest>
    <SignatureProperties>
      <SignatureProperty Id="idSignatureTime" Target="#idPackageSignature">
        <mdssi:SignatureTime>
          <mdssi:Format>YYYY-MM-DDThh:mm:ssTZD</mdssi:Format>
          <mdssi:Value>2019-11-29T19:07:09Z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EECC COMPARATIVO 30.09.19</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2019-11-29T19:07:09Z</xd:SigningTime>
          <xd:SigningCertificate>
            <xd:Cert>
              <xd:CertDigest>
                <DigestMethod Algorithm="http://www.w3.org/2000/09/xmldsig#sha1"/>
                <DigestValue>MGggONkPzEslyIxIDOIMKjvVKfM=</DigestValue>
              </xd:CertDigest>
              <xd:IssuerSerial>
                <X509IssuerName>SERIALNUMBER=RUC 80080610-7, O=CODE100 S.A., C=PY, CN=CA-CODE100 S.A.</X509IssuerName>
                <X509SerialNumber>2051668595128357817421464897211449114999397307</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xaEGQAn9HJf3P8Uc/GfYJDe0B6GZUU2ivp6qVbtZ6b0=</DigestValue>
    </Reference>
    <Reference Type="http://www.w3.org/2000/09/xmldsig#Object" URI="#idOfficeObject">
      <DigestMethod Algorithm="http://www.w3.org/2001/04/xmlenc#sha256"/>
      <DigestValue>5K/flFhK+S7mAhOL96Olc3pyyNUzGUnSuYupB5QjnRQ=</DigestValue>
    </Reference>
    <Reference Type="http://uri.etsi.org/01903#SignedProperties" URI="#idSignedProperties">
      <Transforms>
        <Transform Algorithm="http://www.w3.org/TR/2001/REC-xml-c14n-20010315"/>
      </Transforms>
      <DigestMethod Algorithm="http://www.w3.org/2001/04/xmlenc#sha256"/>
      <DigestValue>+Q9CyFxDj1gdzBktPMuWBKNi0+5ov0leC7iuDGrT8zA=</DigestValue>
    </Reference>
  </SignedInfo>
  <SignatureValue>WK3YmU9gjKmFsuLRvvdZf2N6doTkEeoDyEnU97IN2yzyFyx9N1jiF+oCJUP0z3EQcod6fXbw4DxK
xbLEsiZ/ctYfFb2nQ2mp33wUsacRFppqWYgGn8vDL7JAk0Oh8XUCOTLkCx3AkmfEtuSanhCql1UB
7Vz9N806TifiIryXxdDfHFXcjF/87GSfovSKWv0V9lnEyX69isnMyLZJ12TxepZu1ke5cXW8UdY2
2/IaZ3gxN2fZYMY9fQfhRw73AKAolrD2InU8qYzKbmZFS3Vmfoz2AWanKcpzvc/AH19IeIWtG9jc
3REfhT/MUBGXnUtXbdfZj7qGI65xIGwQ90aRUA==</SignatureValue>
  <KeyInfo>
    <X509Data>
      <X509Certificate>MIIICTCCBfGgAwIBAgITXAAAG7gTLs/Ta6fKIQAAAAAbuDANBgkqhkiG9w0BAQsFADBXMRcwFQYDVQQFEw5SVUMgODAwODA2MTAtNzEVMBMGA1UEChMMQ09ERTEwMCBTLkEuMQswCQYDVQQGEwJQWTEYMBYGA1UEAxMPQ0EtQ09ERTEwMCBTLkEuMB4XDTE5MTAyNTE5MTEzNVoXDTIxMTAyNTE5MTEzNVowgaExIzAhBgNVBAMTGkZBVElNQSBNQVJJQSBDT0RBUyBMSUJBUkRJMRcwFQYDVQQKEw5QRVJTT05BIEZJU0lDQTELMAkGA1UEBhMCUFkxFTATBgNVBCoTDEZBVElNQSBNQVJJQTEWMBQGA1UEBBMNQ09EQVMgTElCQVJESTESMBAGA1UEBRMJQ0kxMDY5Mzc0MREwDwYDVQQLEwhGSVJNQSBGMjCCASIwDQYJKoZIhvcNAQEBBQADggEPADCCAQoCggEBANPxpghfP5KtbndXVK6nxa73VgwWrzpb8IbMNTCWh0KG0YGNp7wVKhKK5VXeUe/R2106zhh5jOk/e7YN2y+S3H26V7//YanGWSjcaePzS/AkhzfymwiGwR0rAe4hvKkTN98mNORqwlzkPFM3G/jV5sUTR7y6QHr6fARMpB+uin1yahYzwV7gJRCVNhW2vzjns0E8YQUT8vb6PiptA1gCWSitHeralxS0fJOwBuHP8zrJzQUHg0oBtm2WOXg6TmbpMLSVCBUKHYMX98njgqFB7iuFZ6SUPo5qvCgvAkStEiGtgxLPTn94mqWyzoMi4sctAs1eFFUu+jGVJbqN9x94GBMCAwEAAaOCA4EwggN9MA4GA1UdDwEB/wQEAwIF4DAMBgNVHRMBAf8EAjAAMCAGA1UdJQEB/wQWMBQGCCsGAQUFBwMCBggrBgEFBQcDBDAdBgNVHQ4EFgQU2yzle3Ih2moQnJUJupldJ2I94zw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kFUSU1BQ09EQVNASE9UTUFJTC5DT00wDQYJKoZIhvcNAQELBQADggIBAFvT+iVjEasZiFcmsKnQslN0IHmwMzve/Q7wiRk4Kimc/prDqLC1KtiF6OfXgo0L/tzqiH35Oak/DUYkF8mvymoCVH2dWuMEzW2HqY9ydPXD4WEXITf48Ku7sVJyrUj4FCH+ZmNMO7wpOGFRBGZBaIB8VjeJjyzRSmYcvM+IQyzsYeeCb2j5ll2KZOaNy6GIzfF22OJUXd5blrYRndSTxKfdCz9jEeFhL+FEKSxKCdmw36NvmO0KdkYnzZYtl/RrkPI2YHa+279BuioNoRdJqKzU41edgCM7IM2S3U5mvBmIShD1T46hcbWo6cX9VXu04x7cxaf4DodNQi7k29oQa0+mHqbW7KvhGYQYs6hoDsCqTSHdSVgmKf7YsBc5v39VUQI3+knun+2qFrXUwekaQ8d3Qn8w3pPnsjPSEb9hI2DiThHvVRK8UKjA3SSD2FOSJFrskjtAqiimO0IXrExxIgDEWPgmnSR2jDhb4PqNeAaCyZBTpIj6D4mbKXRqJj1jvRc4UxqgVYzCY66YECST+t8GsQGO7F9bB7aDBPGWCy3q4kyaxNwwMlP7ERhZZ2xsY9dZBcnHbpZIcTqrOqrzPF0ZaPMPl0OYCWe+ZicEa0f7trQwEHHtudfUkP68nfpuQG3cTAG8G5ZN7TjUvFbmFtbLl4reu7D7vi3vOI1fDv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nnlkKJ8mG9zRacagz6wRpRmGaGjdQVh61hrnHNzdKiY=</DigestValue>
      </Reference>
      <Reference URI="/xl/calcChain.xml?ContentType=application/vnd.openxmlformats-officedocument.spreadsheetml.calcChain+xml">
        <DigestMethod Algorithm="http://www.w3.org/2001/04/xmlenc#sha256"/>
        <DigestValue>uo5W/tDzJAdkf1hGy2g+6pbTCyLSrHqiFBEUBnl1O+c=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2K5y6pjTEaTnBtzOdus7P+XT85birCjEtlK6Z37RadQ=</DigestValue>
      </Reference>
      <Reference URI="/xl/drawings/drawing2.xml?ContentType=application/vnd.openxmlformats-officedocument.drawing+xml">
        <DigestMethod Algorithm="http://www.w3.org/2001/04/xmlenc#sha256"/>
        <DigestValue>dTWAbVGB+hFC0U9rUUGvJSKD2Chp+lGM11OLdhYvp2c=</DigestValue>
      </Reference>
      <Reference URI="/xl/drawings/drawing3.xml?ContentType=application/vnd.openxmlformats-officedocument.drawing+xml">
        <DigestMethod Algorithm="http://www.w3.org/2001/04/xmlenc#sha256"/>
        <DigestValue>RRB9BZsY3tzk44Ve99sWEEC31X0fV1oOae0xM8+JS0I=</DigestValue>
      </Reference>
      <Reference URI="/xl/drawings/drawing4.xml?ContentType=application/vnd.openxmlformats-officedocument.drawing+xml">
        <DigestMethod Algorithm="http://www.w3.org/2001/04/xmlenc#sha256"/>
        <DigestValue>SOaCWxlLeJ87KmWX2V0fGq5rATQdUHBYp+pcBW218S0=</DigestValue>
      </Reference>
      <Reference URI="/xl/drawings/drawing5.xml?ContentType=application/vnd.openxmlformats-officedocument.drawing+xml">
        <DigestMethod Algorithm="http://www.w3.org/2001/04/xmlenc#sha256"/>
        <DigestValue>uWdySYpYazW58jEzN1O0xcANmPEtIFS6ldS6dVJJ5hQ=</DigestValue>
      </Reference>
      <Reference URI="/xl/drawings/vmlDrawing1.vml?ContentType=application/vnd.openxmlformats-officedocument.vmlDrawing">
        <DigestMethod Algorithm="http://www.w3.org/2001/04/xmlenc#sha256"/>
        <DigestValue>UBdBvouf5FvX1NPSkeY1qzaJRuu8II7H7jZzW/YSHA8=</DigestValue>
      </Reference>
      <Reference URI="/xl/drawings/vmlDrawing10.vml?ContentType=application/vnd.openxmlformats-officedocument.vmlDrawing">
        <DigestMethod Algorithm="http://www.w3.org/2001/04/xmlenc#sha256"/>
        <DigestValue>ZMB4oRSDNC4I7oz+yyMqtvNq0a4sEIhC6S1UKMBPQQE=</DigestValue>
      </Reference>
      <Reference URI="/xl/drawings/vmlDrawing11.vml?ContentType=application/vnd.openxmlformats-officedocument.vmlDrawing">
        <DigestMethod Algorithm="http://www.w3.org/2001/04/xmlenc#sha256"/>
        <DigestValue>XVDupmxyz8AJ24MpYlJU+tURyTXr7YZD39AOrNLsHIM=</DigestValue>
      </Reference>
      <Reference URI="/xl/drawings/vmlDrawing12.vml?ContentType=application/vnd.openxmlformats-officedocument.vmlDrawing">
        <DigestMethod Algorithm="http://www.w3.org/2001/04/xmlenc#sha256"/>
        <DigestValue>Xa01LUreFPzaTwdhgdDo9Ij+nY7glnWExvkfnQeuSJU=</DigestValue>
      </Reference>
      <Reference URI="/xl/drawings/vmlDrawing13.vml?ContentType=application/vnd.openxmlformats-officedocument.vmlDrawing">
        <DigestMethod Algorithm="http://www.w3.org/2001/04/xmlenc#sha256"/>
        <DigestValue>FIkHL/VaD/G3xMtvjbsCW7Ga00WiWcGnvyx8Jjtyazo=</DigestValue>
      </Reference>
      <Reference URI="/xl/drawings/vmlDrawing14.vml?ContentType=application/vnd.openxmlformats-officedocument.vmlDrawing">
        <DigestMethod Algorithm="http://www.w3.org/2001/04/xmlenc#sha256"/>
        <DigestValue>7V5PCV6NE8MYp6HzTnC4JiqopGQMwMKDNex0CvDbHvQ=</DigestValue>
      </Reference>
      <Reference URI="/xl/drawings/vmlDrawing15.vml?ContentType=application/vnd.openxmlformats-officedocument.vmlDrawing">
        <DigestMethod Algorithm="http://www.w3.org/2001/04/xmlenc#sha256"/>
        <DigestValue>QRQp95YU5nnUvI2+Y5jYEnbW7a70RtmXznuUe1aPy3w=</DigestValue>
      </Reference>
      <Reference URI="/xl/drawings/vmlDrawing2.vml?ContentType=application/vnd.openxmlformats-officedocument.vmlDrawing">
        <DigestMethod Algorithm="http://www.w3.org/2001/04/xmlenc#sha256"/>
        <DigestValue>mUrftE6II0AzU4BSFGl9Q/wMyy9cq/UYgoZkQkqITG0=</DigestValue>
      </Reference>
      <Reference URI="/xl/drawings/vmlDrawing3.vml?ContentType=application/vnd.openxmlformats-officedocument.vmlDrawing">
        <DigestMethod Algorithm="http://www.w3.org/2001/04/xmlenc#sha256"/>
        <DigestValue>rTtgpMfzXVRRS98fmSaz3U7hzVt6uKGT4OyBDyI0yfA=</DigestValue>
      </Reference>
      <Reference URI="/xl/drawings/vmlDrawing4.vml?ContentType=application/vnd.openxmlformats-officedocument.vmlDrawing">
        <DigestMethod Algorithm="http://www.w3.org/2001/04/xmlenc#sha256"/>
        <DigestValue>5N8I0u5nEQrrDpFXBXqdRVoBTRw8hlzZ5ERTyOBPvts=</DigestValue>
      </Reference>
      <Reference URI="/xl/drawings/vmlDrawing5.vml?ContentType=application/vnd.openxmlformats-officedocument.vmlDrawing">
        <DigestMethod Algorithm="http://www.w3.org/2001/04/xmlenc#sha256"/>
        <DigestValue>NCiGnt/19jhhFIY0FNjG+ZZvN2Ys8PohSEgNCI2Z+Jg=</DigestValue>
      </Reference>
      <Reference URI="/xl/drawings/vmlDrawing6.vml?ContentType=application/vnd.openxmlformats-officedocument.vmlDrawing">
        <DigestMethod Algorithm="http://www.w3.org/2001/04/xmlenc#sha256"/>
        <DigestValue>VcfRlq+1NFjDpiepSg9xeJ8LBwE1ZPtsNTanhOqLdU8=</DigestValue>
      </Reference>
      <Reference URI="/xl/drawings/vmlDrawing7.vml?ContentType=application/vnd.openxmlformats-officedocument.vmlDrawing">
        <DigestMethod Algorithm="http://www.w3.org/2001/04/xmlenc#sha256"/>
        <DigestValue>7cQZohoPQGtKn7pXqsnGzaWdMbvLSfzZ7g2YIJE8Amc=</DigestValue>
      </Reference>
      <Reference URI="/xl/drawings/vmlDrawing8.vml?ContentType=application/vnd.openxmlformats-officedocument.vmlDrawing">
        <DigestMethod Algorithm="http://www.w3.org/2001/04/xmlenc#sha256"/>
        <DigestValue>DXicZPNe3ZlWwbu2o20Eew4ly3KG345tvlt1/Xejp2w=</DigestValue>
      </Reference>
      <Reference URI="/xl/drawings/vmlDrawing9.vml?ContentType=application/vnd.openxmlformats-officedocument.vmlDrawing">
        <DigestMethod Algorithm="http://www.w3.org/2001/04/xmlenc#sha256"/>
        <DigestValue>Gop6EwI3sOoKuB1c8cc2xiee/VC1DYvWBoFkOIgTBuo=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GihkyZ3CBmY0HYSduqx+l5ygaa7OZODdf9FnmypP6Ys=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hA01gnPSCjsbBqdl4ZPMGPIfjJR6sGxamvV55QWIMek=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Nvl6x/C8dquAcEQ503zg4sE+MAoxvJJLyBOW37W3m6A=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A2DoTQz2CJAnpTztsyOwHDpzgsnyjb37HnDTqwaMK/k=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NQfGD6tA1NdqQxcFd+OpTmNnZ7KyYs2hCk3UX4/N3kU=</DigestValue>
      </Reference>
      <Reference URI="/xl/externalLinks/externalLink1.xml?ContentType=application/vnd.openxmlformats-officedocument.spreadsheetml.externalLink+xml">
        <DigestMethod Algorithm="http://www.w3.org/2001/04/xmlenc#sha256"/>
        <DigestValue>vlvmRH9MqIk5SrZYlDxmEucETSJTJBAmHv8f4DoKJ9o=</DigestValue>
      </Reference>
      <Reference URI="/xl/externalLinks/externalLink2.xml?ContentType=application/vnd.openxmlformats-officedocument.spreadsheetml.externalLink+xml">
        <DigestMethod Algorithm="http://www.w3.org/2001/04/xmlenc#sha256"/>
        <DigestValue>0G1bWfi990sPTlrFDc7D3UlPpTroQEvdaZcTyzgooHM=</DigestValue>
      </Reference>
      <Reference URI="/xl/externalLinks/externalLink3.xml?ContentType=application/vnd.openxmlformats-officedocument.spreadsheetml.externalLink+xml">
        <DigestMethod Algorithm="http://www.w3.org/2001/04/xmlenc#sha256"/>
        <DigestValue>7nvArp2vmQR7KEtXHUvalEqLYGFR+Do2sCvo+P4R12k=</DigestValue>
      </Reference>
      <Reference URI="/xl/externalLinks/externalLink4.xml?ContentType=application/vnd.openxmlformats-officedocument.spreadsheetml.externalLink+xml">
        <DigestMethod Algorithm="http://www.w3.org/2001/04/xmlenc#sha256"/>
        <DigestValue>4PXa1pzNS1dvV3El4rKhAbsiODecTkwB9t/m0Yg9JGw=</DigestValue>
      </Reference>
      <Reference URI="/xl/externalLinks/externalLink5.xml?ContentType=application/vnd.openxmlformats-officedocument.spreadsheetml.externalLink+xml">
        <DigestMethod Algorithm="http://www.w3.org/2001/04/xmlenc#sha256"/>
        <DigestValue>4PXa1pzNS1dvV3El4rKhAbsiODecTkwB9t/m0Yg9JGw=</DigestValue>
      </Reference>
      <Reference URI="/xl/media/image1.png?ContentType=image/png">
        <DigestMethod Algorithm="http://www.w3.org/2001/04/xmlenc#sha256"/>
        <DigestValue>AAervH3ClZKsJ/cGSODpiJCrtcZRhiPqeYDyXBOWCQE=</DigestValue>
      </Reference>
      <Reference URI="/xl/media/image2.png?ContentType=image/png">
        <DigestMethod Algorithm="http://www.w3.org/2001/04/xmlenc#sha256"/>
        <DigestValue>44NO+nJO/j98z41rPOpii90HeFU4uotkHTzz7KI1z+M=</DigestValue>
      </Reference>
      <Reference URI="/xl/printerSettings/printerSettings1.bin?ContentType=application/vnd.openxmlformats-officedocument.spreadsheetml.printerSettings">
        <DigestMethod Algorithm="http://www.w3.org/2001/04/xmlenc#sha256"/>
        <DigestValue>G+wdRt/eKDXh2jiw1fJ88rM0vUu16274bk7LyWs2aIg=</DigestValue>
      </Reference>
      <Reference URI="/xl/printerSettings/printerSettings10.bin?ContentType=application/vnd.openxmlformats-officedocument.spreadsheetml.printerSettings">
        <DigestMethod Algorithm="http://www.w3.org/2001/04/xmlenc#sha256"/>
        <DigestValue>G+wdRt/eKDXh2jiw1fJ88rM0vUu16274bk7LyWs2aIg=</DigestValue>
      </Reference>
      <Reference URI="/xl/printerSettings/printerSettings11.bin?ContentType=application/vnd.openxmlformats-officedocument.spreadsheetml.printerSettings">
        <DigestMethod Algorithm="http://www.w3.org/2001/04/xmlenc#sha256"/>
        <DigestValue>G+wdRt/eKDXh2jiw1fJ88rM0vUu16274bk7LyWs2aIg=</DigestValue>
      </Reference>
      <Reference URI="/xl/printerSettings/printerSettings12.bin?ContentType=application/vnd.openxmlformats-officedocument.spreadsheetml.printerSettings">
        <DigestMethod Algorithm="http://www.w3.org/2001/04/xmlenc#sha256"/>
        <DigestValue>G+wdRt/eKDXh2jiw1fJ88rM0vUu16274bk7LyWs2aIg=</DigestValue>
      </Reference>
      <Reference URI="/xl/printerSettings/printerSettings13.bin?ContentType=application/vnd.openxmlformats-officedocument.spreadsheetml.printerSettings">
        <DigestMethod Algorithm="http://www.w3.org/2001/04/xmlenc#sha256"/>
        <DigestValue>MLTDDowN7352l61uNn2FJTmYNcSD4GLcnyyacqHfR+I=</DigestValue>
      </Reference>
      <Reference URI="/xl/printerSettings/printerSettings14.bin?ContentType=application/vnd.openxmlformats-officedocument.spreadsheetml.printerSettings">
        <DigestMethod Algorithm="http://www.w3.org/2001/04/xmlenc#sha256"/>
        <DigestValue>G+wdRt/eKDXh2jiw1fJ88rM0vUu16274bk7LyWs2aIg=</DigestValue>
      </Reference>
      <Reference URI="/xl/printerSettings/printerSettings15.bin?ContentType=application/vnd.openxmlformats-officedocument.spreadsheetml.printerSettings">
        <DigestMethod Algorithm="http://www.w3.org/2001/04/xmlenc#sha256"/>
        <DigestValue>G+wdRt/eKDXh2jiw1fJ88rM0vUu16274bk7LyWs2aIg=</DigestValue>
      </Reference>
      <Reference URI="/xl/printerSettings/printerSettings2.bin?ContentType=application/vnd.openxmlformats-officedocument.spreadsheetml.printerSettings">
        <DigestMethod Algorithm="http://www.w3.org/2001/04/xmlenc#sha256"/>
        <DigestValue>pIV5tZbd+bkXXX7WabjQ6+JqVSy35/RXjVdje9AwIhw=</DigestValue>
      </Reference>
      <Reference URI="/xl/printerSettings/printerSettings3.bin?ContentType=application/vnd.openxmlformats-officedocument.spreadsheetml.printerSettings">
        <DigestMethod Algorithm="http://www.w3.org/2001/04/xmlenc#sha256"/>
        <DigestValue>G+wdRt/eKDXh2jiw1fJ88rM0vUu16274bk7LyWs2aIg=</DigestValue>
      </Reference>
      <Reference URI="/xl/printerSettings/printerSettings4.bin?ContentType=application/vnd.openxmlformats-officedocument.spreadsheetml.printerSettings">
        <DigestMethod Algorithm="http://www.w3.org/2001/04/xmlenc#sha256"/>
        <DigestValue>pIV5tZbd+bkXXX7WabjQ6+JqVSy35/RXjVdje9AwIhw=</DigestValue>
      </Reference>
      <Reference URI="/xl/printerSettings/printerSettings5.bin?ContentType=application/vnd.openxmlformats-officedocument.spreadsheetml.printerSettings">
        <DigestMethod Algorithm="http://www.w3.org/2001/04/xmlenc#sha256"/>
        <DigestValue>G+wdRt/eKDXh2jiw1fJ88rM0vUu16274bk7LyWs2aIg=</DigestValue>
      </Reference>
      <Reference URI="/xl/printerSettings/printerSettings6.bin?ContentType=application/vnd.openxmlformats-officedocument.spreadsheetml.printerSettings">
        <DigestMethod Algorithm="http://www.w3.org/2001/04/xmlenc#sha256"/>
        <DigestValue>pIV5tZbd+bkXXX7WabjQ6+JqVSy35/RXjVdje9AwIhw=</DigestValue>
      </Reference>
      <Reference URI="/xl/printerSettings/printerSettings7.bin?ContentType=application/vnd.openxmlformats-officedocument.spreadsheetml.printerSettings">
        <DigestMethod Algorithm="http://www.w3.org/2001/04/xmlenc#sha256"/>
        <DigestValue>pIV5tZbd+bkXXX7WabjQ6+JqVSy35/RXjVdje9AwIhw=</DigestValue>
      </Reference>
      <Reference URI="/xl/printerSettings/printerSettings8.bin?ContentType=application/vnd.openxmlformats-officedocument.spreadsheetml.printerSettings">
        <DigestMethod Algorithm="http://www.w3.org/2001/04/xmlenc#sha256"/>
        <DigestValue>pIV5tZbd+bkXXX7WabjQ6+JqVSy35/RXjVdje9AwIhw=</DigestValue>
      </Reference>
      <Reference URI="/xl/printerSettings/printerSettings9.bin?ContentType=application/vnd.openxmlformats-officedocument.spreadsheetml.printerSettings">
        <DigestMethod Algorithm="http://www.w3.org/2001/04/xmlenc#sha256"/>
        <DigestValue>G+wdRt/eKDXh2jiw1fJ88rM0vUu16274bk7LyWs2aIg=</DigestValue>
      </Reference>
      <Reference URI="/xl/sharedStrings.xml?ContentType=application/vnd.openxmlformats-officedocument.spreadsheetml.sharedStrings+xml">
        <DigestMethod Algorithm="http://www.w3.org/2001/04/xmlenc#sha256"/>
        <DigestValue>3rEZ04zEm7KNFaImasn3lazeRvyR98LHtcxXH2YfvK4=</DigestValue>
      </Reference>
      <Reference URI="/xl/styles.xml?ContentType=application/vnd.openxmlformats-officedocument.spreadsheetml.styles+xml">
        <DigestMethod Algorithm="http://www.w3.org/2001/04/xmlenc#sha256"/>
        <DigestValue>jwUY1j+Zd/mfG+/tJ28rYLAT+5AOwQJnF/Bfh8GqZXA=</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gJIhhEDGqjB7gLXYga+b11Xq7NA6oOvX7lf5+D5YjnA=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2ZZFGbudL9VB9K62rZR46Kk4sSgN+OKlVRUcZ6Ef+QA=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eKWqcAEr8girn1N22VGJgk19zaDcSx/97x2vULV7daM=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MNAIxASBxeYhGN8VSeVGoeVlyYuMoVj/VXiWtVTR1B0=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eHrgSvJFydrQZuko909EcCHPtzUTt+A84EtVfthSC/E=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Pit0MA1o+QRR1NM6OL5ykU9T6NK60caGYvbBBPaa2uM=</DigestValue>
      </Reference>
      <Reference URI="/xl/worksheets/sheet1.xml?ContentType=application/vnd.openxmlformats-officedocument.spreadsheetml.worksheet+xml">
        <DigestMethod Algorithm="http://www.w3.org/2001/04/xmlenc#sha256"/>
        <DigestValue>pMVgMPAVJJg4JAwsByR9Kf3osOLPxgKXiTVFTAFS/30=</DigestValue>
      </Reference>
      <Reference URI="/xl/worksheets/sheet10.xml?ContentType=application/vnd.openxmlformats-officedocument.spreadsheetml.worksheet+xml">
        <DigestMethod Algorithm="http://www.w3.org/2001/04/xmlenc#sha256"/>
        <DigestValue>dzX5XBdC6lZr+9wwV53oeEiVFhF5+PF23tQx6woKxFI=</DigestValue>
      </Reference>
      <Reference URI="/xl/worksheets/sheet11.xml?ContentType=application/vnd.openxmlformats-officedocument.spreadsheetml.worksheet+xml">
        <DigestMethod Algorithm="http://www.w3.org/2001/04/xmlenc#sha256"/>
        <DigestValue>7pbZwDMErPQF8F7viTqyLBULlaM5WbpggcQK3bst/mM=</DigestValue>
      </Reference>
      <Reference URI="/xl/worksheets/sheet12.xml?ContentType=application/vnd.openxmlformats-officedocument.spreadsheetml.worksheet+xml">
        <DigestMethod Algorithm="http://www.w3.org/2001/04/xmlenc#sha256"/>
        <DigestValue>SbSNKsFIYY/ORUdmcDJtyaiwvRDPagpDuhLkqGdzN1A=</DigestValue>
      </Reference>
      <Reference URI="/xl/worksheets/sheet13.xml?ContentType=application/vnd.openxmlformats-officedocument.spreadsheetml.worksheet+xml">
        <DigestMethod Algorithm="http://www.w3.org/2001/04/xmlenc#sha256"/>
        <DigestValue>t0s6iTWn9vt1b6I/Dc8EyrKT2zqBWb815vgbZ220fys=</DigestValue>
      </Reference>
      <Reference URI="/xl/worksheets/sheet14.xml?ContentType=application/vnd.openxmlformats-officedocument.spreadsheetml.worksheet+xml">
        <DigestMethod Algorithm="http://www.w3.org/2001/04/xmlenc#sha256"/>
        <DigestValue>IgxTEgKhQjEs1qy/8KroALfP0xopo2WScsB95kIuc5I=</DigestValue>
      </Reference>
      <Reference URI="/xl/worksheets/sheet15.xml?ContentType=application/vnd.openxmlformats-officedocument.spreadsheetml.worksheet+xml">
        <DigestMethod Algorithm="http://www.w3.org/2001/04/xmlenc#sha256"/>
        <DigestValue>O9ZntBq5CRK4XG6wkUSwBBPV8kw+QZ0WJwK2pC6oQvk=</DigestValue>
      </Reference>
      <Reference URI="/xl/worksheets/sheet2.xml?ContentType=application/vnd.openxmlformats-officedocument.spreadsheetml.worksheet+xml">
        <DigestMethod Algorithm="http://www.w3.org/2001/04/xmlenc#sha256"/>
        <DigestValue>GP8XIw4FmVwGKYoLCcnGcU/yXqe2Q86QupE12J2GZhc=</DigestValue>
      </Reference>
      <Reference URI="/xl/worksheets/sheet3.xml?ContentType=application/vnd.openxmlformats-officedocument.spreadsheetml.worksheet+xml">
        <DigestMethod Algorithm="http://www.w3.org/2001/04/xmlenc#sha256"/>
        <DigestValue>jynm+wS0voOCO8XEsvdNcuvhTu9WBnOJSB02lmicyko=</DigestValue>
      </Reference>
      <Reference URI="/xl/worksheets/sheet4.xml?ContentType=application/vnd.openxmlformats-officedocument.spreadsheetml.worksheet+xml">
        <DigestMethod Algorithm="http://www.w3.org/2001/04/xmlenc#sha256"/>
        <DigestValue>d+LZ5zKulOrs/fHgRKBaK7aY2WTfUg4Bo2pz0+CRRA8=</DigestValue>
      </Reference>
      <Reference URI="/xl/worksheets/sheet5.xml?ContentType=application/vnd.openxmlformats-officedocument.spreadsheetml.worksheet+xml">
        <DigestMethod Algorithm="http://www.w3.org/2001/04/xmlenc#sha256"/>
        <DigestValue>c71zp/x/qRC8sUstiw2aNDfGsVJBuesfX8PhyhrDi8s=</DigestValue>
      </Reference>
      <Reference URI="/xl/worksheets/sheet6.xml?ContentType=application/vnd.openxmlformats-officedocument.spreadsheetml.worksheet+xml">
        <DigestMethod Algorithm="http://www.w3.org/2001/04/xmlenc#sha256"/>
        <DigestValue>0n+o+XC/PGjZgydWhYSfkI/DJwTtFtNPM3BOwD6SgxA=</DigestValue>
      </Reference>
      <Reference URI="/xl/worksheets/sheet7.xml?ContentType=application/vnd.openxmlformats-officedocument.spreadsheetml.worksheet+xml">
        <DigestMethod Algorithm="http://www.w3.org/2001/04/xmlenc#sha256"/>
        <DigestValue>LwwymC2QesfIwcOLzdMEWKi3eJtyV24RGED0MzswwmM=</DigestValue>
      </Reference>
      <Reference URI="/xl/worksheets/sheet8.xml?ContentType=application/vnd.openxmlformats-officedocument.spreadsheetml.worksheet+xml">
        <DigestMethod Algorithm="http://www.w3.org/2001/04/xmlenc#sha256"/>
        <DigestValue>Vh6Vw4HB1z7gYRBRNyqpPklQ5Mh+Rc+fRxE6F3j8ZAM=</DigestValue>
      </Reference>
      <Reference URI="/xl/worksheets/sheet9.xml?ContentType=application/vnd.openxmlformats-officedocument.spreadsheetml.worksheet+xml">
        <DigestMethod Algorithm="http://www.w3.org/2001/04/xmlenc#sha256"/>
        <DigestValue>COXFsZaU1j18l2vShh/zNmiX1ByucO22mtR6tfnko0A=</DigestValue>
      </Reference>
    </Manifest>
    <SignatureProperties>
      <SignatureProperty Id="idSignatureTime" Target="#idPackageSignature">
        <mdssi:SignatureTime xmlns:mdssi="http://schemas.openxmlformats.org/package/2006/digital-signature">
          <mdssi:Format>YYYY-MM-DDThh:mm:ssTZD</mdssi:Format>
          <mdssi:Value>2019-12-02T14:47:44Z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EECC 2019</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2019-12-02T14:47:44Z</xd:SigningTime>
          <xd:SigningCertificate>
            <xd:Cert>
              <xd:CertDigest>
                <DigestMethod Algorithm="http://www.w3.org/2001/04/xmlenc#sha256"/>
                <DigestValue>wWc8U1hUybAu9Ixzx0CGs1MQCcwPESblWIG1gcY0zXM=</DigestValue>
              </xd:CertDigest>
              <xd:IssuerSerial>
                <X509IssuerName>CN=CA-CODE100 S.A., C=PY, O=CODE100 S.A., SERIALNUMBER=RUC 80080610-7</X509IssuerName>
                <X509SerialNumber>2051668595109744911781356740375601524810718136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EECC 2019</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14</vt:i4>
      </vt:variant>
    </vt:vector>
  </HeadingPairs>
  <TitlesOfParts>
    <vt:vector size="29" baseType="lpstr">
      <vt:lpstr>Portada</vt:lpstr>
      <vt:lpstr>BG</vt:lpstr>
      <vt:lpstr>ER</vt:lpstr>
      <vt:lpstr>VPN</vt:lpstr>
      <vt:lpstr>EFE</vt:lpstr>
      <vt:lpstr>Anexo A</vt:lpstr>
      <vt:lpstr>Anexo B</vt:lpstr>
      <vt:lpstr>Anexo C</vt:lpstr>
      <vt:lpstr>Anexo D</vt:lpstr>
      <vt:lpstr>Anexo E</vt:lpstr>
      <vt:lpstr>Anexo F</vt:lpstr>
      <vt:lpstr>Anexo G</vt:lpstr>
      <vt:lpstr>Anexo H</vt:lpstr>
      <vt:lpstr>Anexo I</vt:lpstr>
      <vt:lpstr>Anexo J</vt:lpstr>
      <vt:lpstr>'Anexo A'!Área_de_impresión</vt:lpstr>
      <vt:lpstr>'Anexo B'!Área_de_impresión</vt:lpstr>
      <vt:lpstr>'Anexo C'!Área_de_impresión</vt:lpstr>
      <vt:lpstr>'Anexo D'!Área_de_impresión</vt:lpstr>
      <vt:lpstr>'Anexo E'!Área_de_impresión</vt:lpstr>
      <vt:lpstr>'Anexo F'!Área_de_impresión</vt:lpstr>
      <vt:lpstr>'Anexo G'!Área_de_impresión</vt:lpstr>
      <vt:lpstr>'Anexo H'!Área_de_impresión</vt:lpstr>
      <vt:lpstr>'Anexo I'!Área_de_impresión</vt:lpstr>
      <vt:lpstr>'Anexo J'!Área_de_impresión</vt:lpstr>
      <vt:lpstr>BG!Área_de_impresión</vt:lpstr>
      <vt:lpstr>EFE!Área_de_impresión</vt:lpstr>
      <vt:lpstr>ER!Área_de_impresión</vt:lpstr>
      <vt:lpstr>VPN!Área_de_impresión</vt:lpstr>
    </vt:vector>
  </TitlesOfParts>
  <Company>PARTICILAR}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Zárate</dc:creator>
  <cp:lastModifiedBy>Contabilidad</cp:lastModifiedBy>
  <cp:lastPrinted>2019-11-13T11:19:59Z</cp:lastPrinted>
  <dcterms:created xsi:type="dcterms:W3CDTF">2000-07-18T12:26:06Z</dcterms:created>
  <dcterms:modified xsi:type="dcterms:W3CDTF">2019-11-29T18:54:43Z</dcterms:modified>
</cp:coreProperties>
</file>